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ocuments/10.4 Sasci+ 18.0128.1-007.05/Facilitation of E-STDB/83473204 Tender Document/"/>
    </mc:Choice>
  </mc:AlternateContent>
  <xr:revisionPtr revIDLastSave="2" documentId="8_{B2232315-F986-4495-9C83-03FDD618CD00}" xr6:coauthVersionLast="47" xr6:coauthVersionMax="47" xr10:uidLastSave="{E83DB6E6-3A9E-47BF-9B3E-C6A669BDDF29}"/>
  <bookViews>
    <workbookView xWindow="-110" yWindow="-110" windowWidth="19420" windowHeight="10300" tabRatio="500" activeTab="1" xr2:uid="{00000000-000D-0000-FFFF-FFFF00000000}"/>
  </bookViews>
  <sheets>
    <sheet name="Output" sheetId="2" r:id="rId1"/>
    <sheet name="Budget details breakdown" sheetId="1" r:id="rId2"/>
  </sheets>
  <calcPr calcId="191029"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36" i="2" l="1"/>
  <c r="I30" i="2"/>
  <c r="F20" i="1"/>
  <c r="F21" i="1"/>
  <c r="F22" i="1"/>
  <c r="F24" i="1"/>
  <c r="E55" i="1"/>
  <c r="F55" i="1"/>
  <c r="E20" i="2"/>
  <c r="F20" i="2"/>
  <c r="E21" i="2"/>
  <c r="F21" i="2"/>
  <c r="E22" i="2"/>
  <c r="F22" i="2"/>
  <c r="E23" i="2"/>
  <c r="F23" i="2"/>
  <c r="F24" i="2"/>
  <c r="I24" i="2"/>
  <c r="E39" i="2"/>
  <c r="E28" i="2"/>
  <c r="F28" i="2"/>
  <c r="F30" i="2"/>
  <c r="E34" i="2"/>
  <c r="F34" i="2"/>
  <c r="F36" i="2"/>
  <c r="I39" i="2"/>
  <c r="K21" i="2"/>
  <c r="J24" i="2"/>
  <c r="J30" i="2"/>
  <c r="J36" i="2"/>
  <c r="J38" i="2"/>
  <c r="E49" i="1"/>
  <c r="F49" i="1"/>
  <c r="E50" i="1"/>
  <c r="F50" i="1"/>
  <c r="F52" i="1"/>
  <c r="E29" i="1"/>
  <c r="F29" i="1"/>
  <c r="F31" i="1"/>
  <c r="I31" i="1"/>
  <c r="E36" i="1"/>
  <c r="F36" i="1"/>
  <c r="E42" i="1"/>
  <c r="F42" i="1"/>
  <c r="I24" i="1"/>
  <c r="F44" i="1"/>
  <c r="F38" i="1"/>
  <c r="I55" i="1"/>
  <c r="K21" i="1"/>
  <c r="I52" i="1"/>
  <c r="J31" i="1"/>
  <c r="I44" i="1"/>
  <c r="J38" i="1"/>
  <c r="I38" i="1"/>
  <c r="J52" i="1"/>
  <c r="J44" i="1"/>
  <c r="J24" i="1"/>
  <c r="J5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18" authorId="0" shapeId="0" xr:uid="{AAE45A1F-76CE-4662-99CC-8F3DEE6C1A33}">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6" authorId="0" shapeId="0" xr:uid="{97B97301-F3B5-46EA-A51E-722E58F65B3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32" authorId="0" shapeId="0" xr:uid="{5DCAF55B-8B5B-49F8-B08B-99707D49AC90}">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18"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6"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3"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0" authorId="0" shapeId="0" xr:uid="{8784E60C-C0BD-442F-8C75-F4E4482628C5}">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47"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<sst xmlns="http://schemas.openxmlformats.org/spreadsheetml/2006/main" count="172" uniqueCount="64">
  <si>
    <t>Name (Company)</t>
  </si>
  <si>
    <t>Name (Expert):</t>
  </si>
  <si>
    <t>Street:</t>
  </si>
  <si>
    <t>Area Code, Place:</t>
  </si>
  <si>
    <t>Telephone / Email:</t>
  </si>
  <si>
    <t>Country:</t>
  </si>
  <si>
    <t>Description</t>
  </si>
  <si>
    <t>Name and address of bidder/contractor</t>
  </si>
  <si>
    <t>Currency: IDR</t>
  </si>
  <si>
    <t>Project:  SASCI +</t>
  </si>
  <si>
    <t>Details of Costs</t>
  </si>
  <si>
    <t>Name of the Expert</t>
  </si>
  <si>
    <t>Quantity up to</t>
  </si>
  <si>
    <t>Unit</t>
  </si>
  <si>
    <t>Costs in IDR per unit</t>
  </si>
  <si>
    <t>Total up to (in IDR)</t>
  </si>
  <si>
    <t>Type of reimbursement</t>
  </si>
  <si>
    <t>Comments</t>
  </si>
  <si>
    <t>Lump sum</t>
  </si>
  <si>
    <t>Total:</t>
  </si>
  <si>
    <t>Name, Given name</t>
  </si>
  <si>
    <t>Country</t>
  </si>
  <si>
    <t>Other costs</t>
  </si>
  <si>
    <t>Designation</t>
  </si>
  <si>
    <t>Type of costs</t>
  </si>
  <si>
    <t>Grand total:</t>
  </si>
  <si>
    <t>Team Leader</t>
  </si>
  <si>
    <t>Fee (No. 3.3.1 General Terms &amp; Conditions )</t>
  </si>
  <si>
    <t>Overnight accommodation allowance (No. 3.3.4.3 General Terms &amp; Conditions)</t>
  </si>
  <si>
    <t>Perdiem (No. 3.3.4.2 General Terms &amp; Conditions)</t>
  </si>
  <si>
    <t>Other costs (no. 3.3.5.4 General Terms &amp; Conditions)</t>
  </si>
  <si>
    <t>Travel Expenses (no. 3.3.4.1 General Terms &amp; Conditions)</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</si>
  <si>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</si>
  <si>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</si>
  <si>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</si>
  <si>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</si>
  <si>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</si>
  <si>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</si>
  <si>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</si>
  <si>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</si>
  <si>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</si>
  <si>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</si>
  <si>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Flexible Remuneration</t>
  </si>
  <si>
    <t>unit</t>
  </si>
  <si>
    <t>lumpsum</t>
  </si>
  <si>
    <t>Budget Estimation</t>
  </si>
  <si>
    <t>Project number: 18.0128.1- 007.05</t>
  </si>
  <si>
    <t>Period of assignment: 10.2024 - 03.2025</t>
  </si>
  <si>
    <t>rate as of 12.09.2024 is IDR17.059</t>
  </si>
  <si>
    <t>Country of assignment:  Indonesia</t>
  </si>
  <si>
    <t>Expert 1 – Policy Analyst</t>
  </si>
  <si>
    <t>Short term experts pool</t>
  </si>
  <si>
    <t>Local transportation</t>
  </si>
  <si>
    <t>Subject to evidence</t>
  </si>
  <si>
    <t>Team Expert</t>
  </si>
  <si>
    <t>Workshops</t>
  </si>
  <si>
    <t>Lumpsum against performance</t>
  </si>
  <si>
    <t>Subject to approval &amp; evidence</t>
  </si>
  <si>
    <t>Contract-No.: 83473204</t>
  </si>
  <si>
    <t>Output based</t>
  </si>
  <si>
    <t>Output 1</t>
  </si>
  <si>
    <t>Output 2</t>
  </si>
  <si>
    <t>Output 3</t>
  </si>
  <si>
    <t>Output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</si>
</sst>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 numFmtId="171" formatCode="_-[$EUR]\ * #,##0_-;\-[$EUR]\ * #,##0_-;_-[$EUR]\ * &quot;-&quot;_-;_-@_-"/>
    <numFmt numFmtId="172" formatCode="_-* #,##0.0000000_-;\-* #,##0.0000000_-;_-* &quot;-&quot;??_-;_-@_-"/>
  </numFmts>
  <fonts count="31"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b/>
      <sz val="10"/>
      <color rgb="FF4476A7"/>
      <name val="Arial"/>
      <family val="2"/>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cellStyleXfs>
  <cellXfs count="143">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0" xfId="0" applyFont="1" applyAlignment="1">
      <alignment horizontal="left" vertical="top"/>
    </xf>
    <xf numFmtId="0" fontId="1" fillId="0" borderId="7" xfId="0" applyFont="1" applyBorder="1" applyAlignment="1">
      <alignment horizontal="left" vertical="top"/>
    </xf>
    <xf numFmtId="0" fontId="7" fillId="0" borderId="0" xfId="0" applyFont="1" applyAlignment="1" applyProtection="1">
      <alignment horizontal="left" vertical="top"/>
      <protection locked="0"/>
    </xf>
    <xf numFmtId="164" fontId="9" fillId="0" borderId="0" xfId="3" applyNumberFormat="1" applyFont="1"/>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19"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168" fontId="18" fillId="0" borderId="0" xfId="4" applyNumberFormat="1" applyFont="1" applyAlignment="1">
      <alignment vertical="top" wrapText="1"/>
    </xf>
    <xf numFmtId="0" fontId="20" fillId="0" borderId="11" xfId="0" applyFont="1" applyBorder="1" applyAlignment="1">
      <alignment horizontal="left" vertical="center" wrapText="1"/>
    </xf>
    <xf numFmtId="0" fontId="20"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41" fontId="21" fillId="0" borderId="0" xfId="0" applyNumberFormat="1" applyFont="1"/>
    <xf numFmtId="166" fontId="22" fillId="0" borderId="1" xfId="4" applyNumberFormat="1" applyFont="1" applyFill="1" applyBorder="1" applyAlignment="1" applyProtection="1">
      <alignment horizontal="center" vertical="center" wrapText="1"/>
      <protection locked="0"/>
    </xf>
    <xf numFmtId="0" fontId="20" fillId="0" borderId="13" xfId="0" applyFont="1" applyBorder="1" applyAlignment="1">
      <alignment vertical="center" wrapText="1"/>
    </xf>
    <xf numFmtId="0" fontId="20" fillId="0" borderId="14" xfId="0" applyFont="1" applyBorder="1" applyAlignment="1">
      <alignment horizontal="center" vertical="center" wrapText="1"/>
    </xf>
    <xf numFmtId="165" fontId="20" fillId="0" borderId="14" xfId="4" applyNumberFormat="1" applyFont="1" applyFill="1" applyBorder="1" applyAlignment="1">
      <alignment horizontal="center" vertical="center" wrapText="1"/>
    </xf>
    <xf numFmtId="0" fontId="22" fillId="0" borderId="14" xfId="0" applyFont="1" applyBorder="1" applyAlignment="1">
      <alignment vertical="center" wrapText="1"/>
    </xf>
    <xf numFmtId="0" fontId="19" fillId="0" borderId="14" xfId="0" applyFont="1" applyBorder="1" applyAlignment="1">
      <alignment horizontal="left" vertical="center" wrapText="1"/>
    </xf>
    <xf numFmtId="0" fontId="22" fillId="0" borderId="2"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14"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8"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5" fontId="22" fillId="0" borderId="5" xfId="4" applyNumberFormat="1" applyFont="1" applyBorder="1" applyAlignment="1" applyProtection="1">
      <alignment horizontal="center" vertical="center" wrapText="1"/>
      <protection locked="0"/>
    </xf>
    <xf numFmtId="0" fontId="22" fillId="0" borderId="5" xfId="0" applyFont="1" applyBorder="1" applyAlignment="1">
      <alignment horizontal="center"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1" xfId="0" applyFont="1" applyBorder="1" applyAlignment="1">
      <alignment vertical="center" wrapText="1"/>
    </xf>
    <xf numFmtId="3" fontId="22" fillId="0" borderId="1" xfId="0" applyNumberFormat="1" applyFont="1" applyBorder="1" applyAlignment="1" applyProtection="1">
      <alignment horizontal="center" vertical="center" wrapText="1"/>
      <protection locked="0"/>
    </xf>
    <xf numFmtId="166" fontId="22" fillId="0" borderId="14"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4" xfId="4" applyNumberFormat="1" applyFont="1" applyFill="1" applyBorder="1" applyAlignment="1">
      <alignment vertical="center" wrapText="1"/>
    </xf>
    <xf numFmtId="165" fontId="20" fillId="0" borderId="14" xfId="4" applyNumberFormat="1" applyFont="1" applyBorder="1" applyAlignment="1">
      <alignment vertical="center" wrapText="1"/>
    </xf>
    <xf numFmtId="41" fontId="23" fillId="5" borderId="0" xfId="0" applyNumberFormat="1" applyFont="1" applyFill="1"/>
    <xf numFmtId="169" fontId="18" fillId="0" borderId="19"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5" fontId="22" fillId="0" borderId="5" xfId="4" applyNumberFormat="1" applyFont="1" applyBorder="1" applyAlignment="1" applyProtection="1">
      <alignment horizontal="right" vertical="center" wrapText="1"/>
      <protection locked="0"/>
    </xf>
    <xf numFmtId="165" fontId="22" fillId="0" borderId="14" xfId="4" applyNumberFormat="1" applyFont="1" applyBorder="1" applyAlignment="1" applyProtection="1">
      <alignment horizontal="right" vertical="center" wrapText="1"/>
      <protection locked="0"/>
    </xf>
    <xf numFmtId="171" fontId="6" fillId="5" borderId="0" xfId="3" applyNumberFormat="1" applyFont="1" applyFill="1" applyAlignment="1"/>
    <xf numFmtId="170" fontId="21" fillId="7" borderId="0" xfId="0" applyNumberFormat="1" applyFont="1" applyFill="1"/>
    <xf numFmtId="165" fontId="22" fillId="0" borderId="1" xfId="4" applyNumberFormat="1" applyFont="1" applyFill="1" applyBorder="1" applyAlignment="1" applyProtection="1">
      <alignment horizontal="right" vertical="center" wrapText="1"/>
      <protection locked="0"/>
    </xf>
    <xf numFmtId="0" fontId="22" fillId="0" borderId="1" xfId="0" applyFont="1" applyBorder="1" applyAlignment="1">
      <alignment vertical="center" wrapText="1"/>
    </xf>
    <xf numFmtId="0" fontId="13" fillId="0" borderId="0" xfId="0" applyFont="1"/>
    <xf numFmtId="0" fontId="24" fillId="0" borderId="0" xfId="0" applyFont="1" applyAlignment="1">
      <alignment horizontal="center"/>
    </xf>
    <xf numFmtId="0" fontId="22" fillId="0" borderId="0" xfId="0" applyFont="1"/>
    <xf numFmtId="0" fontId="21" fillId="0" borderId="0" xfId="0" applyFont="1" applyAlignment="1">
      <alignment horizontal="center" vertical="center" wrapText="1"/>
    </xf>
    <xf numFmtId="0" fontId="25" fillId="0" borderId="0" xfId="0" applyFont="1" applyAlignment="1">
      <alignment horizontal="left" vertical="center"/>
    </xf>
    <xf numFmtId="0" fontId="22" fillId="0" borderId="0" xfId="0" applyFont="1" applyAlignment="1">
      <alignment horizontal="left"/>
    </xf>
    <xf numFmtId="0" fontId="28" fillId="0" borderId="0" xfId="0" applyFont="1" applyAlignment="1">
      <alignment vertical="center"/>
    </xf>
    <xf numFmtId="0" fontId="25" fillId="0" borderId="0" xfId="0" applyFont="1" applyAlignment="1">
      <alignment vertical="center"/>
    </xf>
    <xf numFmtId="0" fontId="22" fillId="0" borderId="0" xfId="0" applyFont="1" applyAlignment="1">
      <alignment vertical="top"/>
    </xf>
    <xf numFmtId="0" fontId="29" fillId="0" borderId="0" xfId="0" applyFont="1" applyAlignment="1">
      <alignment vertical="center" wrapText="1"/>
    </xf>
    <xf numFmtId="0" fontId="20" fillId="0" borderId="1" xfId="0" applyFont="1" applyBorder="1" applyAlignment="1">
      <alignment horizontal="center" vertical="center" wrapText="1"/>
    </xf>
    <xf numFmtId="164" fontId="22" fillId="0" borderId="0" xfId="3" applyNumberFormat="1" applyFont="1"/>
    <xf numFmtId="0" fontId="30" fillId="0" borderId="0" xfId="0" applyFont="1"/>
    <xf numFmtId="0" fontId="22" fillId="0" borderId="22" xfId="0" applyFont="1" applyBorder="1" applyAlignment="1" applyProtection="1">
      <alignment vertical="center" wrapText="1"/>
      <protection locked="0"/>
    </xf>
    <xf numFmtId="0" fontId="22" fillId="0" borderId="23" xfId="0" applyFont="1" applyBorder="1" applyAlignment="1" applyProtection="1">
      <alignment horizontal="center" vertical="center" wrapText="1"/>
      <protection locked="0"/>
    </xf>
    <xf numFmtId="165" fontId="22" fillId="0" borderId="23" xfId="4" applyNumberFormat="1" applyFont="1" applyFill="1" applyBorder="1" applyAlignment="1" applyProtection="1">
      <alignment horizontal="center" vertical="center" wrapText="1"/>
      <protection locked="0"/>
    </xf>
    <xf numFmtId="165" fontId="22" fillId="0" borderId="23" xfId="4" applyNumberFormat="1" applyFont="1" applyFill="1" applyBorder="1" applyAlignment="1" applyProtection="1">
      <alignment horizontal="right" vertical="center" wrapText="1"/>
      <protection locked="0"/>
    </xf>
    <xf numFmtId="165" fontId="22" fillId="0" borderId="23" xfId="4" applyNumberFormat="1" applyFont="1" applyFill="1" applyBorder="1" applyAlignment="1">
      <alignment vertical="center" wrapText="1"/>
    </xf>
    <xf numFmtId="0" fontId="22" fillId="0" borderId="23" xfId="0" applyFont="1" applyBorder="1" applyAlignment="1">
      <alignment vertical="center" wrapText="1"/>
    </xf>
    <xf numFmtId="0" fontId="19" fillId="0" borderId="23" xfId="0" applyFont="1" applyBorder="1" applyAlignment="1" applyProtection="1">
      <alignment horizontal="left" vertical="center" wrapText="1"/>
      <protection locked="0"/>
    </xf>
    <xf numFmtId="0" fontId="22" fillId="0" borderId="4" xfId="0" applyFont="1" applyBorder="1" applyAlignment="1">
      <alignment horizontal="left" vertical="center" wrapText="1"/>
    </xf>
    <xf numFmtId="0" fontId="22" fillId="0" borderId="22" xfId="0" applyFont="1" applyBorder="1" applyAlignment="1">
      <alignment horizontal="left" vertical="center" wrapText="1"/>
    </xf>
    <xf numFmtId="165" fontId="22" fillId="0" borderId="23" xfId="4" applyNumberFormat="1" applyFont="1" applyBorder="1" applyAlignment="1" applyProtection="1">
      <alignment horizontal="center" vertical="center" wrapText="1"/>
      <protection locked="0"/>
    </xf>
    <xf numFmtId="0" fontId="22" fillId="0" borderId="23" xfId="0" applyFont="1" applyBorder="1" applyAlignment="1">
      <alignment horizontal="center" vertical="center" wrapText="1"/>
    </xf>
    <xf numFmtId="166" fontId="22" fillId="0" borderId="23" xfId="4" applyNumberFormat="1" applyFont="1" applyFill="1" applyBorder="1" applyAlignment="1" applyProtection="1">
      <alignment horizontal="center" vertical="center" wrapText="1"/>
      <protection locked="0"/>
    </xf>
    <xf numFmtId="0" fontId="22" fillId="0" borderId="23" xfId="0" applyFont="1" applyBorder="1" applyAlignment="1" applyProtection="1">
      <alignment vertical="center" wrapText="1"/>
      <protection locked="0"/>
    </xf>
    <xf numFmtId="0" fontId="19" fillId="0" borderId="24" xfId="0" applyFont="1" applyBorder="1" applyAlignment="1" applyProtection="1">
      <alignment horizontal="left" vertical="center" wrapText="1"/>
      <protection locked="0"/>
    </xf>
    <xf numFmtId="172" fontId="21" fillId="0" borderId="0" xfId="0" applyNumberFormat="1" applyFont="1" applyAlignment="1">
      <alignment horizontal="center"/>
    </xf>
    <xf numFmtId="0" fontId="22" fillId="0" borderId="22" xfId="0" applyFont="1" applyBorder="1" applyAlignment="1">
      <alignment vertical="center" wrapText="1"/>
    </xf>
    <xf numFmtId="0" fontId="22" fillId="0" borderId="25" xfId="0" applyFont="1" applyBorder="1" applyAlignment="1" applyProtection="1">
      <alignment horizontal="center" vertical="center" wrapText="1"/>
      <protection locked="0"/>
    </xf>
    <xf numFmtId="165" fontId="22" fillId="0" borderId="25" xfId="4" applyNumberFormat="1" applyFont="1" applyBorder="1" applyAlignment="1" applyProtection="1">
      <alignment horizontal="center" vertical="center" wrapText="1"/>
      <protection locked="0"/>
    </xf>
    <xf numFmtId="0" fontId="22" fillId="0" borderId="25" xfId="0" applyFont="1" applyBorder="1" applyAlignment="1">
      <alignment horizontal="center" vertical="center" wrapText="1"/>
    </xf>
    <xf numFmtId="165" fontId="22" fillId="0" borderId="25" xfId="4" applyNumberFormat="1" applyFont="1" applyBorder="1" applyAlignment="1" applyProtection="1">
      <alignment horizontal="right" vertical="center" wrapText="1"/>
      <protection locked="0"/>
    </xf>
    <xf numFmtId="0" fontId="19" fillId="0" borderId="2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3" fontId="22" fillId="0" borderId="23" xfId="0" applyNumberFormat="1" applyFont="1" applyBorder="1" applyAlignment="1" applyProtection="1">
      <alignment horizontal="center" vertical="center" wrapText="1"/>
      <protection locked="0"/>
    </xf>
    <xf numFmtId="166" fontId="22" fillId="0" borderId="23" xfId="4" applyNumberFormat="1" applyFont="1" applyBorder="1" applyAlignment="1" applyProtection="1">
      <alignment horizontal="center" vertical="center" wrapText="1"/>
      <protection locked="0"/>
    </xf>
    <xf numFmtId="165" fontId="22" fillId="0" borderId="23" xfId="4" applyNumberFormat="1" applyFont="1" applyBorder="1" applyAlignment="1">
      <alignment vertical="center" wrapText="1"/>
    </xf>
    <xf numFmtId="0" fontId="22" fillId="0" borderId="5" xfId="0" applyFont="1" applyBorder="1" applyAlignment="1" applyProtection="1">
      <alignment horizontal="left" vertical="center" wrapText="1"/>
      <protection locked="0"/>
    </xf>
    <xf numFmtId="0" fontId="13" fillId="0" borderId="20" xfId="0" applyFont="1" applyBorder="1" applyAlignment="1">
      <alignment vertical="center" wrapText="1"/>
    </xf>
    <xf numFmtId="43" fontId="21" fillId="2" borderId="0" xfId="4" quotePrefix="1" applyFont="1" applyFill="1" applyAlignment="1">
      <alignment horizontal="center" vertical="center" wrapText="1"/>
    </xf>
    <xf numFmtId="43" fontId="0" fillId="0" borderId="0" xfId="4" applyFont="1"/>
    <xf numFmtId="43" fontId="21" fillId="7" borderId="0" xfId="0" applyNumberFormat="1" applyFont="1" applyFill="1"/>
    <xf numFmtId="169" fontId="8" fillId="0" borderId="0" xfId="0" applyNumberFormat="1" applyFont="1" applyAlignment="1">
      <alignment vertical="center" wrapText="1"/>
    </xf>
    <xf numFmtId="0" fontId="8" fillId="0" borderId="0" xfId="0" applyFont="1" applyAlignment="1">
      <alignment horizontal="center" vertical="top"/>
    </xf>
    <xf numFmtId="0" fontId="11" fillId="0" borderId="0" xfId="0" applyFont="1" applyAlignment="1">
      <alignment horizontal="center"/>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3" fillId="4" borderId="0" xfId="0" applyFont="1" applyFill="1" applyAlignment="1">
      <alignment horizontal="left" vertical="center" wrapText="1"/>
    </xf>
    <xf numFmtId="0" fontId="13" fillId="4" borderId="6" xfId="0" applyFont="1" applyFill="1" applyBorder="1" applyAlignment="1">
      <alignment horizontal="left" vertical="center" wrapText="1"/>
    </xf>
    <xf numFmtId="0" fontId="22" fillId="0" borderId="21" xfId="0" applyFont="1" applyBorder="1" applyAlignment="1">
      <alignment horizontal="left" vertical="center" wrapText="1"/>
    </xf>
    <xf numFmtId="0" fontId="22" fillId="0" borderId="10" xfId="0" applyFont="1" applyBorder="1" applyAlignment="1">
      <alignment horizontal="left" vertical="center" wrapText="1"/>
    </xf>
    <xf numFmtId="0" fontId="7" fillId="0" borderId="0" xfId="0" applyFont="1" applyAlignment="1">
      <alignment horizontal="center"/>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7" fillId="0" borderId="6" xfId="0" applyFont="1" applyBorder="1" applyAlignment="1">
      <alignment horizontal="center"/>
    </xf>
    <xf numFmtId="0" fontId="20" fillId="0" borderId="15" xfId="0" applyFont="1" applyBorder="1" applyAlignment="1">
      <alignment horizontal="left" vertical="center" wrapText="1"/>
    </xf>
    <xf numFmtId="0" fontId="20" fillId="0" borderId="4"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5" xfId="0" applyFont="1" applyBorder="1" applyAlignment="1">
      <alignment horizontal="center" vertical="center" wrapText="1"/>
    </xf>
    <xf numFmtId="0" fontId="13" fillId="3" borderId="0" xfId="0" applyFont="1" applyFill="1" applyAlignment="1">
      <alignment horizontal="center" vertical="center" wrapText="1"/>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212913</xdr:rowOff>
    </xdr:to>
    <xdr:pic>
      <xdr:nvPicPr>
        <xdr:cNvPr id="2" name="image1.jpeg">
          <a:extLst>
            <a:ext uri="{FF2B5EF4-FFF2-40B4-BE49-F238E27FC236}">
              <a16:creationId xmlns:a16="http://schemas.microsoft.com/office/drawing/2014/main" id="{6CABF63D-902C-4B8E-94D3-47E057B17CFC}"/>
            </a:ext>
          </a:extLst>
        </xdr:cNvPr>
        <xdr:cNvPicPr/>
      </xdr:nvPicPr>
      <xdr:blipFill>
        <a:blip xmlns:r="http://schemas.openxmlformats.org/officeDocument/2006/relationships" r:embed="rId1" cstate="print"/>
        <a:stretch>
          <a:fillRect/>
        </a:stretch>
      </xdr:blipFill>
      <xdr:spPr>
        <a:xfrm>
          <a:off x="112060" y="78443"/>
          <a:ext cx="1165411" cy="3313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212913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32418-CE58-4F39-B602-FBB5F58FF03E}">
  <sheetPr>
    <tabColor rgb="FFFFFF00"/>
    <pageSetUpPr fitToPage="1"/>
  </sheetPr>
  <dimension ref="A2:M56"/>
  <sheetViews>
    <sheetView showGridLines="0" topLeftCell="A11" zoomScale="85" zoomScaleNormal="85" zoomScalePageLayoutView="72" workbookViewId="0">
      <selection activeCell="E30" sqref="E30"/>
    </sheetView>
  </sheetViews>
  <sheetFormatPr defaultColWidth="11" defaultRowHeight="15.5" x14ac:dyDescent="0.35"/>
  <cols>
    <col min="1" max="1" width="27.4140625" customWidth="1"/>
    <col min="2" max="2" width="21.5" customWidth="1"/>
    <col min="3" max="3" width="13.83203125" customWidth="1"/>
    <col min="4" max="4" width="11.9140625" customWidth="1"/>
    <col min="5" max="5" width="19.5" customWidth="1"/>
    <col min="6" max="6" width="21.75" customWidth="1"/>
    <col min="7" max="7" width="24.9140625" customWidth="1"/>
    <col min="8" max="8" width="27.83203125" customWidth="1"/>
    <col min="9" max="9" width="13.25" bestFit="1" customWidth="1"/>
    <col min="10" max="11" width="0" hidden="1" customWidth="1"/>
    <col min="12" max="12" width="3.08203125" customWidth="1"/>
  </cols>
  <sheetData>
    <row r="2" spans="1:13" s="1" customFormat="1" ht="28.5" x14ac:dyDescent="0.65">
      <c r="A2" s="118" t="s">
        <v>45</v>
      </c>
      <c r="B2" s="118"/>
      <c r="C2" s="118"/>
      <c r="D2" s="118"/>
      <c r="E2" s="118"/>
      <c r="F2" s="118"/>
    </row>
    <row r="3" spans="1:13" s="6" customFormat="1" ht="14.5" x14ac:dyDescent="0.35">
      <c r="A3" s="5"/>
      <c r="B3" s="5"/>
      <c r="C3" s="5"/>
      <c r="D3" s="5"/>
      <c r="E3" s="5"/>
      <c r="F3" s="5"/>
    </row>
    <row r="4" spans="1:13" s="4" customFormat="1" ht="39" customHeight="1" x14ac:dyDescent="0.35">
      <c r="A4" s="2" t="s">
        <v>7</v>
      </c>
      <c r="B4" s="2"/>
      <c r="C4" s="7" t="s">
        <v>0</v>
      </c>
      <c r="D4" s="119"/>
      <c r="E4" s="119"/>
      <c r="F4" s="119"/>
    </row>
    <row r="5" spans="1:13" s="4" customFormat="1" ht="29" customHeight="1" x14ac:dyDescent="0.35">
      <c r="A5" s="2"/>
      <c r="B5" s="2"/>
      <c r="C5" s="7" t="s">
        <v>1</v>
      </c>
      <c r="D5" s="8"/>
      <c r="E5" s="8"/>
      <c r="F5" s="8"/>
    </row>
    <row r="6" spans="1:13" s="4" customFormat="1" ht="30.5" customHeight="1" x14ac:dyDescent="0.35">
      <c r="A6" s="2"/>
      <c r="B6" s="2"/>
      <c r="C6" s="7" t="s">
        <v>2</v>
      </c>
      <c r="D6" s="120"/>
      <c r="E6" s="120"/>
      <c r="F6" s="120"/>
    </row>
    <row r="7" spans="1:13" s="4" customFormat="1" ht="18.75" customHeight="1" x14ac:dyDescent="0.35">
      <c r="A7" s="2"/>
      <c r="B7" s="2"/>
      <c r="C7" s="7" t="s">
        <v>3</v>
      </c>
      <c r="D7" s="120"/>
      <c r="E7" s="120"/>
      <c r="F7" s="120"/>
    </row>
    <row r="8" spans="1:13" s="4" customFormat="1" ht="18.75" customHeight="1" x14ac:dyDescent="0.35">
      <c r="C8" s="7" t="s">
        <v>4</v>
      </c>
      <c r="D8" s="9"/>
      <c r="E8" s="9"/>
      <c r="F8" s="9"/>
    </row>
    <row r="9" spans="1:13" s="4" customFormat="1" ht="18.75" customHeight="1" x14ac:dyDescent="0.35">
      <c r="C9" s="7" t="s">
        <v>5</v>
      </c>
      <c r="D9" s="121"/>
      <c r="E9" s="121"/>
      <c r="F9" s="121"/>
    </row>
    <row r="10" spans="1:13" s="4" customFormat="1" ht="18.75" customHeight="1" x14ac:dyDescent="0.35">
      <c r="A10" s="2" t="s">
        <v>58</v>
      </c>
      <c r="B10" s="2"/>
      <c r="C10" s="10"/>
      <c r="D10" s="11"/>
      <c r="E10" s="10"/>
      <c r="F10" s="10"/>
    </row>
    <row r="11" spans="1:13" s="4" customFormat="1" ht="18.75" customHeight="1" x14ac:dyDescent="0.35">
      <c r="A11" s="2" t="s">
        <v>9</v>
      </c>
      <c r="B11" s="2"/>
      <c r="C11" s="10"/>
      <c r="D11" s="10"/>
      <c r="E11" s="10"/>
      <c r="F11" s="10"/>
    </row>
    <row r="12" spans="1:13" s="4" customFormat="1" ht="18.75" customHeight="1" x14ac:dyDescent="0.35">
      <c r="A12" s="2" t="s">
        <v>46</v>
      </c>
      <c r="B12" s="2"/>
      <c r="C12" s="10"/>
      <c r="D12" s="10"/>
      <c r="E12" s="10"/>
      <c r="F12" s="10"/>
    </row>
    <row r="13" spans="1:13" s="4" customFormat="1" ht="18.75" customHeight="1" x14ac:dyDescent="0.35">
      <c r="A13" s="2" t="s">
        <v>47</v>
      </c>
      <c r="B13" s="2"/>
      <c r="C13" s="10"/>
      <c r="D13" s="10"/>
      <c r="E13" s="10"/>
      <c r="F13" s="10"/>
      <c r="M13" s="26"/>
    </row>
    <row r="14" spans="1:13" s="4" customFormat="1" ht="18.75" customHeight="1" x14ac:dyDescent="0.35">
      <c r="A14" s="2" t="s">
        <v>49</v>
      </c>
      <c r="B14" s="2"/>
      <c r="C14" s="10"/>
      <c r="D14" s="10"/>
      <c r="E14" s="10"/>
      <c r="F14" s="10"/>
      <c r="M14" s="26"/>
    </row>
    <row r="15" spans="1:13" s="4" customFormat="1" ht="14.5" x14ac:dyDescent="0.35">
      <c r="A15" s="3" t="s">
        <v>8</v>
      </c>
      <c r="B15" s="3"/>
      <c r="C15" s="12"/>
      <c r="D15" s="117"/>
      <c r="E15" s="117"/>
      <c r="F15" s="117"/>
      <c r="M15" s="84">
        <v>17059</v>
      </c>
    </row>
    <row r="16" spans="1:13" s="4" customFormat="1" ht="14.5" x14ac:dyDescent="0.35">
      <c r="A16" s="126"/>
      <c r="B16" s="126"/>
      <c r="C16" s="126"/>
      <c r="D16" s="126"/>
      <c r="E16" s="126"/>
      <c r="F16" s="126"/>
      <c r="H16" s="13"/>
    </row>
    <row r="17" spans="1:11" s="4" customFormat="1" ht="14.5" x14ac:dyDescent="0.35">
      <c r="A17" s="127" t="s">
        <v>10</v>
      </c>
      <c r="B17" s="127"/>
      <c r="C17" s="127"/>
      <c r="D17" s="127"/>
      <c r="E17" s="127"/>
      <c r="F17" s="127"/>
      <c r="G17" s="127"/>
      <c r="H17" s="127"/>
    </row>
    <row r="18" spans="1:11" s="4" customFormat="1" ht="15" thickBot="1" x14ac:dyDescent="0.4">
      <c r="A18" s="128" t="s">
        <v>27</v>
      </c>
      <c r="B18" s="128"/>
      <c r="C18" s="128"/>
      <c r="D18" s="128"/>
      <c r="E18" s="128"/>
      <c r="F18" s="128"/>
      <c r="G18" s="128"/>
      <c r="H18" s="128"/>
    </row>
    <row r="19" spans="1:11" s="26" customFormat="1" ht="13" x14ac:dyDescent="0.3">
      <c r="A19" s="23" t="s">
        <v>6</v>
      </c>
      <c r="B19" s="24" t="s">
        <v>11</v>
      </c>
      <c r="C19" s="24" t="s">
        <v>12</v>
      </c>
      <c r="D19" s="25" t="s">
        <v>13</v>
      </c>
      <c r="E19" s="25" t="s">
        <v>14</v>
      </c>
      <c r="F19" s="24" t="s">
        <v>15</v>
      </c>
      <c r="G19" s="24" t="s">
        <v>16</v>
      </c>
      <c r="H19" s="24" t="s">
        <v>17</v>
      </c>
      <c r="K19" s="27">
        <v>1000000</v>
      </c>
    </row>
    <row r="20" spans="1:11" s="26" customFormat="1" ht="15" customHeight="1" x14ac:dyDescent="0.3">
      <c r="A20" s="28" t="s">
        <v>60</v>
      </c>
      <c r="B20" s="29"/>
      <c r="C20" s="30">
        <v>1</v>
      </c>
      <c r="D20" s="29">
        <v>1</v>
      </c>
      <c r="E20" s="70">
        <f>'Budget details breakdown'!F55*20%</f>
        <v>8761741.2260000017</v>
      </c>
      <c r="F20" s="59">
        <f>IF(C20=0,E20,E20*C20)</f>
        <v>8761741.2260000017</v>
      </c>
      <c r="G20" s="71" t="s">
        <v>18</v>
      </c>
      <c r="H20" s="31" t="s">
        <v>59</v>
      </c>
      <c r="K20" s="26">
        <v>63.77</v>
      </c>
    </row>
    <row r="21" spans="1:11" s="26" customFormat="1" ht="15" customHeight="1" x14ac:dyDescent="0.3">
      <c r="A21" s="28" t="s">
        <v>61</v>
      </c>
      <c r="B21" s="29"/>
      <c r="C21" s="30">
        <v>1</v>
      </c>
      <c r="D21" s="29">
        <v>1</v>
      </c>
      <c r="E21" s="70">
        <f>'Budget details breakdown'!F55*20%</f>
        <v>8761741.2260000017</v>
      </c>
      <c r="F21" s="59">
        <f t="shared" ref="F21" si="0">IF(C21=0,E21,E21*C21)</f>
        <v>8761741.2260000017</v>
      </c>
      <c r="G21" s="71" t="s">
        <v>18</v>
      </c>
      <c r="H21" s="31" t="s">
        <v>59</v>
      </c>
      <c r="K21" s="32">
        <f>K19/K20</f>
        <v>15681.354869060686</v>
      </c>
    </row>
    <row r="22" spans="1:11" s="26" customFormat="1" ht="15" customHeight="1" x14ac:dyDescent="0.3">
      <c r="A22" s="28" t="s">
        <v>62</v>
      </c>
      <c r="B22" s="29"/>
      <c r="C22" s="30">
        <v>1</v>
      </c>
      <c r="D22" s="29">
        <v>1</v>
      </c>
      <c r="E22" s="70">
        <f>'Budget details breakdown'!F55*30%</f>
        <v>13142611.839000003</v>
      </c>
      <c r="F22" s="59">
        <f>C22*D22*E22</f>
        <v>13142611.839000003</v>
      </c>
      <c r="G22" s="71" t="s">
        <v>18</v>
      </c>
      <c r="H22" s="31" t="s">
        <v>59</v>
      </c>
    </row>
    <row r="23" spans="1:11" s="26" customFormat="1" ht="15" customHeight="1" x14ac:dyDescent="0.3">
      <c r="A23" s="28" t="s">
        <v>63</v>
      </c>
      <c r="B23" s="86"/>
      <c r="C23" s="30">
        <v>1</v>
      </c>
      <c r="D23" s="29">
        <v>1</v>
      </c>
      <c r="E23" s="88">
        <f>'Budget details breakdown'!F55*30%</f>
        <v>13142611.839000003</v>
      </c>
      <c r="F23" s="59">
        <f>C23*D23*E23</f>
        <v>13142611.839000003</v>
      </c>
      <c r="G23" s="90"/>
      <c r="H23" s="91"/>
    </row>
    <row r="24" spans="1:11" s="26" customFormat="1" ht="14" customHeight="1" thickBot="1" x14ac:dyDescent="0.35">
      <c r="A24" s="34" t="s">
        <v>19</v>
      </c>
      <c r="B24" s="35"/>
      <c r="C24" s="36"/>
      <c r="D24" s="35"/>
      <c r="E24" s="36"/>
      <c r="F24" s="60">
        <f>SUM(F20:F23)</f>
        <v>43808706.13000001</v>
      </c>
      <c r="G24" s="37"/>
      <c r="H24" s="38"/>
      <c r="I24" s="69">
        <f>F24/M15</f>
        <v>2568.0700000000006</v>
      </c>
      <c r="J24" s="65">
        <f>F24/K21</f>
        <v>2793.6811899101008</v>
      </c>
    </row>
    <row r="25" spans="1:11" s="26" customFormat="1" ht="13" x14ac:dyDescent="0.3">
      <c r="A25" s="44"/>
      <c r="B25" s="45"/>
      <c r="C25" s="46"/>
      <c r="D25" s="45"/>
      <c r="E25" s="46"/>
      <c r="F25" s="47"/>
      <c r="G25" s="48"/>
      <c r="H25" s="49"/>
    </row>
    <row r="26" spans="1:11" s="26" customFormat="1" ht="13.5" thickBot="1" x14ac:dyDescent="0.35">
      <c r="A26" s="122" t="s">
        <v>31</v>
      </c>
      <c r="B26" s="122"/>
      <c r="C26" s="122"/>
      <c r="D26" s="122"/>
      <c r="E26" s="122"/>
      <c r="F26" s="122"/>
      <c r="G26" s="122"/>
      <c r="H26" s="122"/>
    </row>
    <row r="27" spans="1:11" s="26" customFormat="1" ht="13" x14ac:dyDescent="0.3">
      <c r="A27" s="23" t="s">
        <v>20</v>
      </c>
      <c r="B27" s="24" t="s">
        <v>21</v>
      </c>
      <c r="C27" s="24" t="s">
        <v>12</v>
      </c>
      <c r="D27" s="25" t="s">
        <v>13</v>
      </c>
      <c r="E27" s="25" t="s">
        <v>14</v>
      </c>
      <c r="F27" s="24" t="s">
        <v>15</v>
      </c>
      <c r="G27" s="24" t="s">
        <v>16</v>
      </c>
      <c r="H27" s="24" t="s">
        <v>17</v>
      </c>
    </row>
    <row r="28" spans="1:11" s="26" customFormat="1" ht="15" customHeight="1" x14ac:dyDescent="0.3">
      <c r="A28" s="92" t="s">
        <v>52</v>
      </c>
      <c r="B28" s="82"/>
      <c r="C28" s="30">
        <v>1</v>
      </c>
      <c r="D28" s="41">
        <v>1</v>
      </c>
      <c r="E28" s="70">
        <f>2015.97*M15</f>
        <v>34390432.230000004</v>
      </c>
      <c r="F28" s="59">
        <f>C28*D28*E28</f>
        <v>34390432.230000004</v>
      </c>
      <c r="G28" s="42" t="s">
        <v>53</v>
      </c>
      <c r="H28" s="50"/>
    </row>
    <row r="29" spans="1:11" s="26" customFormat="1" ht="15" customHeight="1" x14ac:dyDescent="0.3">
      <c r="A29" s="100"/>
      <c r="B29" s="101"/>
      <c r="C29" s="102"/>
      <c r="D29" s="103"/>
      <c r="E29" s="104"/>
      <c r="F29" s="89"/>
      <c r="G29" s="97"/>
      <c r="H29" s="105"/>
    </row>
    <row r="30" spans="1:11" s="26" customFormat="1" ht="14" customHeight="1" thickBot="1" x14ac:dyDescent="0.35">
      <c r="A30" s="34" t="s">
        <v>19</v>
      </c>
      <c r="B30" s="35"/>
      <c r="C30" s="43"/>
      <c r="D30" s="35"/>
      <c r="E30" s="67"/>
      <c r="F30" s="61">
        <f>SUM(F28:F28)</f>
        <v>34390432.230000004</v>
      </c>
      <c r="G30" s="37"/>
      <c r="H30" s="38"/>
      <c r="I30" s="115">
        <f>F30/M15</f>
        <v>2015.9700000000003</v>
      </c>
      <c r="J30" s="65">
        <f>F30/K21</f>
        <v>2193.0778633071004</v>
      </c>
    </row>
    <row r="31" spans="1:11" s="26" customFormat="1" ht="13" x14ac:dyDescent="0.3">
      <c r="A31" s="44"/>
      <c r="B31" s="45"/>
      <c r="C31" s="45"/>
      <c r="D31" s="45"/>
      <c r="E31" s="54"/>
      <c r="F31" s="55"/>
      <c r="G31" s="48"/>
      <c r="H31" s="49"/>
    </row>
    <row r="32" spans="1:11" s="26" customFormat="1" ht="13.5" thickBot="1" x14ac:dyDescent="0.35">
      <c r="A32" s="123" t="s">
        <v>30</v>
      </c>
      <c r="B32" s="123"/>
      <c r="C32" s="123"/>
      <c r="D32" s="123"/>
      <c r="E32" s="123"/>
      <c r="F32" s="123"/>
      <c r="G32" s="123"/>
      <c r="H32" s="123"/>
    </row>
    <row r="33" spans="1:10" s="26" customFormat="1" ht="13" x14ac:dyDescent="0.3">
      <c r="A33" s="56" t="s">
        <v>23</v>
      </c>
      <c r="B33" s="112" t="s">
        <v>24</v>
      </c>
      <c r="C33" s="25" t="s">
        <v>12</v>
      </c>
      <c r="D33" s="25" t="s">
        <v>43</v>
      </c>
      <c r="E33" s="25" t="s">
        <v>14</v>
      </c>
      <c r="F33" s="24" t="s">
        <v>15</v>
      </c>
      <c r="G33" s="24" t="s">
        <v>16</v>
      </c>
      <c r="H33" s="25" t="s">
        <v>17</v>
      </c>
    </row>
    <row r="34" spans="1:10" s="26" customFormat="1" ht="15" customHeight="1" x14ac:dyDescent="0.3">
      <c r="A34" s="28" t="s">
        <v>42</v>
      </c>
      <c r="B34" s="42"/>
      <c r="C34" s="52">
        <v>1</v>
      </c>
      <c r="D34" s="57">
        <v>1</v>
      </c>
      <c r="E34" s="66">
        <f>3600*M15</f>
        <v>61412400</v>
      </c>
      <c r="F34" s="59">
        <f>C34*D34*E34</f>
        <v>61412400</v>
      </c>
      <c r="G34" s="42" t="s">
        <v>57</v>
      </c>
      <c r="H34" s="50"/>
    </row>
    <row r="35" spans="1:10" s="26" customFormat="1" ht="15" customHeight="1" x14ac:dyDescent="0.3">
      <c r="A35" s="85"/>
      <c r="B35" s="106"/>
      <c r="C35" s="107"/>
      <c r="D35" s="108"/>
      <c r="E35" s="109"/>
      <c r="F35" s="110"/>
      <c r="G35" s="97"/>
      <c r="H35" s="91"/>
    </row>
    <row r="36" spans="1:10" s="26" customFormat="1" ht="13.5" thickBot="1" x14ac:dyDescent="0.35">
      <c r="A36" s="34" t="s">
        <v>19</v>
      </c>
      <c r="B36" s="124"/>
      <c r="C36" s="125"/>
      <c r="D36" s="37"/>
      <c r="E36" s="58"/>
      <c r="F36" s="61">
        <f>SUM(F34:F34)</f>
        <v>61412400</v>
      </c>
      <c r="G36" s="37"/>
      <c r="H36" s="38"/>
      <c r="I36" s="69">
        <f>F36/M15</f>
        <v>3600</v>
      </c>
      <c r="J36" s="65">
        <f>F36/K21</f>
        <v>3916.2687480000004</v>
      </c>
    </row>
    <row r="37" spans="1:10" x14ac:dyDescent="0.35">
      <c r="A37" s="16" t="s">
        <v>48</v>
      </c>
      <c r="B37" s="16"/>
      <c r="C37" s="14"/>
      <c r="D37" s="14"/>
      <c r="E37" s="17"/>
      <c r="F37" s="18"/>
      <c r="G37" s="14"/>
      <c r="H37" s="14"/>
    </row>
    <row r="38" spans="1:10" ht="16" thickBot="1" x14ac:dyDescent="0.4">
      <c r="A38" s="14"/>
      <c r="B38" s="14"/>
      <c r="C38" s="14"/>
      <c r="D38" s="14"/>
      <c r="E38" s="14"/>
      <c r="F38" s="18"/>
      <c r="G38" s="14"/>
      <c r="H38" s="14"/>
      <c r="J38" s="62" t="e">
        <f>J24+#REF!+#REF!+J30+J36</f>
        <v>#REF!</v>
      </c>
    </row>
    <row r="39" spans="1:10" x14ac:dyDescent="0.35">
      <c r="A39" s="19" t="s">
        <v>25</v>
      </c>
      <c r="B39" s="20"/>
      <c r="C39" s="21"/>
      <c r="D39" s="22"/>
      <c r="E39" s="63">
        <f>F24+F30+F36</f>
        <v>139611538.36000001</v>
      </c>
      <c r="F39" s="18"/>
      <c r="G39" s="14"/>
      <c r="H39" s="14"/>
      <c r="I39" s="68">
        <f>E39/M15</f>
        <v>8184.0400000000009</v>
      </c>
    </row>
    <row r="41" spans="1:10" x14ac:dyDescent="0.35">
      <c r="G41" s="114"/>
    </row>
    <row r="42" spans="1:10" x14ac:dyDescent="0.35">
      <c r="A42" s="15"/>
    </row>
    <row r="43" spans="1:10" s="14" customFormat="1" x14ac:dyDescent="0.3">
      <c r="A43" s="72" t="s">
        <v>32</v>
      </c>
      <c r="B43" s="73"/>
      <c r="C43" s="74"/>
      <c r="D43" s="74"/>
      <c r="E43" s="74"/>
      <c r="F43" s="74"/>
      <c r="G43" s="113"/>
      <c r="H43" s="75"/>
    </row>
    <row r="44" spans="1:10" s="14" customFormat="1" x14ac:dyDescent="0.25">
      <c r="A44" s="76" t="s">
        <v>33</v>
      </c>
      <c r="C44" s="74"/>
      <c r="D44" s="74"/>
      <c r="E44" s="74"/>
      <c r="F44" s="74"/>
      <c r="G44" s="74"/>
      <c r="H44" s="74"/>
    </row>
    <row r="45" spans="1:10" s="14" customFormat="1" x14ac:dyDescent="0.25">
      <c r="A45" s="76" t="s">
        <v>34</v>
      </c>
      <c r="C45" s="74"/>
      <c r="D45" s="74"/>
      <c r="E45" s="74"/>
      <c r="F45" s="83"/>
      <c r="G45" s="74"/>
      <c r="H45" s="74"/>
    </row>
    <row r="46" spans="1:10" s="14" customFormat="1" x14ac:dyDescent="0.25">
      <c r="A46" s="76" t="s">
        <v>35</v>
      </c>
      <c r="C46" s="74"/>
      <c r="D46" s="74"/>
      <c r="E46" s="74"/>
      <c r="F46" s="74"/>
      <c r="G46" s="74"/>
      <c r="H46" s="74"/>
    </row>
    <row r="47" spans="1:10" s="14" customFormat="1" x14ac:dyDescent="0.25">
      <c r="A47" s="74" t="s">
        <v>36</v>
      </c>
      <c r="C47" s="74"/>
      <c r="D47" s="74"/>
      <c r="E47" s="74"/>
      <c r="F47" s="74"/>
      <c r="G47" s="74"/>
      <c r="H47" s="74"/>
    </row>
    <row r="48" spans="1:10" s="14" customFormat="1" x14ac:dyDescent="0.25">
      <c r="A48" s="77" t="s">
        <v>37</v>
      </c>
      <c r="C48" s="74"/>
      <c r="D48" s="74"/>
      <c r="E48" s="74"/>
      <c r="F48" s="74"/>
      <c r="G48" s="74"/>
      <c r="H48" s="74"/>
    </row>
    <row r="49" spans="1:9" s="14" customFormat="1" x14ac:dyDescent="0.25">
      <c r="A49" s="74"/>
      <c r="B49" s="78"/>
      <c r="C49" s="74"/>
      <c r="D49" s="74"/>
      <c r="E49" s="74"/>
      <c r="F49" s="74"/>
      <c r="G49" s="74"/>
      <c r="H49" s="74"/>
    </row>
    <row r="50" spans="1:9" s="14" customFormat="1" x14ac:dyDescent="0.25">
      <c r="A50" s="79" t="s">
        <v>38</v>
      </c>
      <c r="B50" s="74"/>
      <c r="C50" s="79" t="s">
        <v>39</v>
      </c>
      <c r="D50" s="74"/>
      <c r="E50" s="74"/>
      <c r="F50" s="74"/>
      <c r="H50" s="74"/>
    </row>
    <row r="51" spans="1:9" s="14" customFormat="1" x14ac:dyDescent="0.35">
      <c r="A51" s="79"/>
      <c r="B51" s="80"/>
      <c r="C51"/>
      <c r="D51" s="80"/>
      <c r="E51" s="80"/>
      <c r="F51" s="74"/>
      <c r="H51" s="74"/>
    </row>
    <row r="52" spans="1:9" s="14" customFormat="1" x14ac:dyDescent="0.25">
      <c r="A52" s="79" t="s">
        <v>40</v>
      </c>
      <c r="B52" s="74"/>
      <c r="C52" s="79" t="s">
        <v>39</v>
      </c>
      <c r="D52" s="74"/>
      <c r="E52" s="74"/>
      <c r="F52" s="74"/>
      <c r="H52" s="74"/>
    </row>
    <row r="53" spans="1:9" s="14" customFormat="1" x14ac:dyDescent="0.35">
      <c r="A53" s="79"/>
      <c r="B53" s="74"/>
      <c r="C53"/>
      <c r="D53" s="74"/>
      <c r="E53" s="74"/>
      <c r="F53" s="74"/>
      <c r="H53" s="74"/>
    </row>
    <row r="54" spans="1:9" s="14" customFormat="1" x14ac:dyDescent="0.25">
      <c r="A54" s="79" t="s">
        <v>41</v>
      </c>
      <c r="B54" s="74"/>
      <c r="C54" s="79" t="s">
        <v>39</v>
      </c>
      <c r="D54" s="74"/>
      <c r="E54" s="74"/>
      <c r="F54" s="74"/>
      <c r="H54" s="74"/>
    </row>
    <row r="55" spans="1:9" s="14" customFormat="1" x14ac:dyDescent="0.25">
      <c r="B55" s="74"/>
      <c r="C55" s="81"/>
      <c r="D55" s="74"/>
      <c r="E55" s="74"/>
      <c r="F55" s="74"/>
      <c r="G55" s="74"/>
      <c r="H55" s="74"/>
      <c r="I55" s="74"/>
    </row>
    <row r="56" spans="1:9" s="14" customFormat="1" x14ac:dyDescent="0.35">
      <c r="F56" s="18"/>
    </row>
  </sheetData>
  <mergeCells count="12">
    <mergeCell ref="A26:H26"/>
    <mergeCell ref="A32:H32"/>
    <mergeCell ref="B36:C36"/>
    <mergeCell ref="A16:F16"/>
    <mergeCell ref="A17:H17"/>
    <mergeCell ref="A18:H18"/>
    <mergeCell ref="D15:F15"/>
    <mergeCell ref="A2:F2"/>
    <mergeCell ref="D4:F4"/>
    <mergeCell ref="D6:F6"/>
    <mergeCell ref="D7:F7"/>
    <mergeCell ref="D9:F9"/>
  </mergeCells>
  <phoneticPr fontId="3" type="noConversion"/>
  <dataValidations count="7">
    <dataValidation type="list" errorStyle="information" allowBlank="1" showInputMessage="1" showErrorMessage="1" errorTitle="andere Eingabe" error="Bitte geben Sie nur eine andere Einheit ein, wenn Sie dies ausdrücklich mit ihrem Vertragskaufmann / ihrer Vertragskauffrau abgestimmt haben." sqref="D20:D23" xr:uid="{8ACE18A2-6570-442B-8E82-DAC1F37B32E5}">
      <formula1>$M$3:$M$6</formula1>
    </dataValidation>
    <dataValidation type="list" errorStyle="information" allowBlank="1" showInputMessage="1" showErrorMessage="1" errorTitle="Andere?" error="Bitte einfach eintragen." sqref="G36" xr:uid="{184344A8-CEB4-48BF-BA14-42B68E148FD2}">
      <formula1>$N$4:$N$5</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36" xr:uid="{B342F48D-5664-448A-B803-C87C9B791511}"/>
    <dataValidation errorStyle="information" allowBlank="1" showInputMessage="1" showErrorMessage="1" errorTitle="andere Eingabe" error="Bitte geben Sie nur eine andere Einheit ein, wenn Sie dies ausdrücklich mit ihrem Vertragskaufmann / ihrer Vertragskauffrau abgestimmt haben." sqref="D29" xr:uid="{75FD4624-E343-41DD-A1CF-25A82F6E95A6}"/>
    <dataValidation errorStyle="information" allowBlank="1" showInputMessage="1" showErrorMessage="1" errorTitle="andere" error="Bitte nur nach Rücksprache mit Ihrem Vertragskaufmann einen andere Kostenart eintragen." sqref="B36 E34:E36" xr:uid="{CB846AEE-CD55-4831-A0AC-F22B2A3792D1}"/>
    <dataValidation type="list" errorStyle="information" allowBlank="1" showInputMessage="1" showErrorMessage="1" errorTitle="Andere?" error="Bitte einfach eintragen." sqref="G28:G29 G34:G35" xr:uid="{24452C1A-9D7F-45F4-8657-778B38724439}">
      <formula1>$I$3:$I$5</formula1>
    </dataValidation>
    <dataValidation errorStyle="information" allowBlank="1" showInputMessage="1" showErrorMessage="1" errorTitle="Andere?" error="Bitte einfach eintragen." sqref="G30 G25 G20:G23" xr:uid="{FA53759A-1912-4D91-BBC4-CF7BB3EAF493}"/>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2:M72"/>
  <sheetViews>
    <sheetView showGridLines="0" tabSelected="1" topLeftCell="A8" zoomScale="85" zoomScaleNormal="85" zoomScalePageLayoutView="72" workbookViewId="0">
      <selection activeCell="I8" sqref="I1:I1048576"/>
    </sheetView>
  </sheetViews>
  <sheetFormatPr defaultColWidth="11" defaultRowHeight="15.5" x14ac:dyDescent="0.35"/>
  <cols>
    <col min="1" max="1" width="27.4140625" customWidth="1"/>
    <col min="2" max="2" width="21.5" customWidth="1"/>
    <col min="3" max="3" width="13.83203125" customWidth="1"/>
    <col min="4" max="4" width="11.9140625" customWidth="1"/>
    <col min="5" max="5" width="19.5" customWidth="1"/>
    <col min="6" max="6" width="21.75" customWidth="1"/>
    <col min="7" max="7" width="24.9140625" customWidth="1"/>
    <col min="8" max="8" width="27.83203125" customWidth="1"/>
    <col min="9" max="9" width="13.25" hidden="1" customWidth="1"/>
    <col min="10" max="11" width="0" hidden="1" customWidth="1"/>
    <col min="12" max="12" width="3.08203125" customWidth="1"/>
  </cols>
  <sheetData>
    <row r="2" spans="1:13" s="1" customFormat="1" ht="28.5" x14ac:dyDescent="0.65">
      <c r="A2" s="118" t="s">
        <v>45</v>
      </c>
      <c r="B2" s="118"/>
      <c r="C2" s="118"/>
      <c r="D2" s="118"/>
      <c r="E2" s="118"/>
      <c r="F2" s="118"/>
    </row>
    <row r="3" spans="1:13" s="6" customFormat="1" ht="14.5" x14ac:dyDescent="0.35">
      <c r="A3" s="5"/>
      <c r="B3" s="5"/>
      <c r="C3" s="5"/>
      <c r="D3" s="5"/>
      <c r="E3" s="5"/>
      <c r="F3" s="5"/>
    </row>
    <row r="4" spans="1:13" s="4" customFormat="1" ht="39" customHeight="1" x14ac:dyDescent="0.35">
      <c r="A4" s="2" t="s">
        <v>7</v>
      </c>
      <c r="B4" s="2"/>
      <c r="C4" s="7" t="s">
        <v>0</v>
      </c>
      <c r="D4" s="119"/>
      <c r="E4" s="119"/>
      <c r="F4" s="119"/>
    </row>
    <row r="5" spans="1:13" s="4" customFormat="1" ht="29" customHeight="1" x14ac:dyDescent="0.35">
      <c r="A5" s="2"/>
      <c r="B5" s="2"/>
      <c r="C5" s="7" t="s">
        <v>1</v>
      </c>
      <c r="D5" s="8"/>
      <c r="E5" s="8"/>
      <c r="F5" s="8"/>
    </row>
    <row r="6" spans="1:13" s="4" customFormat="1" ht="30.5" customHeight="1" x14ac:dyDescent="0.35">
      <c r="A6" s="2"/>
      <c r="B6" s="2"/>
      <c r="C6" s="7" t="s">
        <v>2</v>
      </c>
      <c r="D6" s="120"/>
      <c r="E6" s="120"/>
      <c r="F6" s="120"/>
    </row>
    <row r="7" spans="1:13" s="4" customFormat="1" ht="18.75" customHeight="1" x14ac:dyDescent="0.35">
      <c r="A7" s="2"/>
      <c r="B7" s="2"/>
      <c r="C7" s="7" t="s">
        <v>3</v>
      </c>
      <c r="D7" s="120"/>
      <c r="E7" s="120"/>
      <c r="F7" s="120"/>
    </row>
    <row r="8" spans="1:13" s="4" customFormat="1" ht="18.75" customHeight="1" x14ac:dyDescent="0.35">
      <c r="C8" s="7" t="s">
        <v>4</v>
      </c>
      <c r="D8" s="9"/>
      <c r="E8" s="9"/>
      <c r="F8" s="9"/>
    </row>
    <row r="9" spans="1:13" s="4" customFormat="1" ht="18.75" customHeight="1" x14ac:dyDescent="0.35">
      <c r="C9" s="7" t="s">
        <v>5</v>
      </c>
      <c r="D9" s="121"/>
      <c r="E9" s="121"/>
      <c r="F9" s="121"/>
    </row>
    <row r="10" spans="1:13" s="4" customFormat="1" ht="18.75" customHeight="1" x14ac:dyDescent="0.35">
      <c r="A10" s="2" t="s">
        <v>58</v>
      </c>
      <c r="B10" s="2"/>
      <c r="C10" s="10"/>
      <c r="D10" s="11"/>
      <c r="E10" s="10"/>
      <c r="F10" s="10"/>
    </row>
    <row r="11" spans="1:13" s="4" customFormat="1" ht="18.75" customHeight="1" x14ac:dyDescent="0.35">
      <c r="A11" s="2" t="s">
        <v>9</v>
      </c>
      <c r="B11" s="2"/>
      <c r="C11" s="10"/>
      <c r="D11" s="10"/>
      <c r="E11" s="10"/>
      <c r="F11" s="10"/>
    </row>
    <row r="12" spans="1:13" s="4" customFormat="1" ht="18.75" customHeight="1" x14ac:dyDescent="0.35">
      <c r="A12" s="2" t="s">
        <v>46</v>
      </c>
      <c r="B12" s="2"/>
      <c r="C12" s="10"/>
      <c r="D12" s="10"/>
      <c r="E12" s="10"/>
      <c r="F12" s="10"/>
    </row>
    <row r="13" spans="1:13" s="4" customFormat="1" ht="18.75" customHeight="1" x14ac:dyDescent="0.35">
      <c r="A13" s="2" t="s">
        <v>47</v>
      </c>
      <c r="B13" s="2"/>
      <c r="C13" s="10"/>
      <c r="D13" s="10"/>
      <c r="E13" s="10"/>
      <c r="F13" s="10"/>
      <c r="M13" s="26"/>
    </row>
    <row r="14" spans="1:13" s="4" customFormat="1" ht="18.75" customHeight="1" x14ac:dyDescent="0.35">
      <c r="A14" s="2" t="s">
        <v>49</v>
      </c>
      <c r="B14" s="2"/>
      <c r="C14" s="10"/>
      <c r="D14" s="10"/>
      <c r="E14" s="10"/>
      <c r="F14" s="10"/>
      <c r="M14" s="26"/>
    </row>
    <row r="15" spans="1:13" s="4" customFormat="1" ht="14.5" x14ac:dyDescent="0.35">
      <c r="A15" s="3" t="s">
        <v>8</v>
      </c>
      <c r="B15" s="3"/>
      <c r="C15" s="12"/>
      <c r="D15" s="117"/>
      <c r="E15" s="117"/>
      <c r="F15" s="117"/>
      <c r="M15" s="84">
        <v>17059</v>
      </c>
    </row>
    <row r="16" spans="1:13" s="4" customFormat="1" ht="15" thickBot="1" x14ac:dyDescent="0.4">
      <c r="A16" s="129"/>
      <c r="B16" s="129"/>
      <c r="C16" s="129"/>
      <c r="D16" s="129"/>
      <c r="E16" s="129"/>
      <c r="F16" s="129"/>
      <c r="H16" s="13"/>
    </row>
    <row r="17" spans="1:11" s="4" customFormat="1" ht="14.5" x14ac:dyDescent="0.35">
      <c r="A17" s="127" t="s">
        <v>10</v>
      </c>
      <c r="B17" s="127"/>
      <c r="C17" s="127"/>
      <c r="D17" s="127"/>
      <c r="E17" s="127"/>
      <c r="F17" s="127"/>
      <c r="G17" s="127"/>
      <c r="H17" s="127"/>
    </row>
    <row r="18" spans="1:11" s="4" customFormat="1" ht="15" thickBot="1" x14ac:dyDescent="0.4">
      <c r="A18" s="128" t="s">
        <v>27</v>
      </c>
      <c r="B18" s="128"/>
      <c r="C18" s="128"/>
      <c r="D18" s="128"/>
      <c r="E18" s="128"/>
      <c r="F18" s="128"/>
      <c r="G18" s="128"/>
      <c r="H18" s="128"/>
    </row>
    <row r="19" spans="1:11" s="26" customFormat="1" ht="13" x14ac:dyDescent="0.3">
      <c r="A19" s="23" t="s">
        <v>6</v>
      </c>
      <c r="B19" s="24" t="s">
        <v>11</v>
      </c>
      <c r="C19" s="24" t="s">
        <v>12</v>
      </c>
      <c r="D19" s="25" t="s">
        <v>13</v>
      </c>
      <c r="E19" s="25" t="s">
        <v>14</v>
      </c>
      <c r="F19" s="24" t="s">
        <v>15</v>
      </c>
      <c r="G19" s="24" t="s">
        <v>16</v>
      </c>
      <c r="H19" s="24" t="s">
        <v>17</v>
      </c>
      <c r="K19" s="27">
        <v>1000000</v>
      </c>
    </row>
    <row r="20" spans="1:11" s="26" customFormat="1" ht="15" customHeight="1" x14ac:dyDescent="0.3">
      <c r="A20" s="28" t="s">
        <v>26</v>
      </c>
      <c r="B20" s="29"/>
      <c r="C20" s="30">
        <v>28</v>
      </c>
      <c r="D20" s="29">
        <v>1</v>
      </c>
      <c r="E20" s="70">
        <v>0</v>
      </c>
      <c r="F20" s="59">
        <f>IF(C20=0,E20,E20*C20)</f>
        <v>0</v>
      </c>
      <c r="G20" s="71" t="s">
        <v>18</v>
      </c>
      <c r="H20" s="31" t="s">
        <v>59</v>
      </c>
      <c r="K20" s="26">
        <v>63.77</v>
      </c>
    </row>
    <row r="21" spans="1:11" s="26" customFormat="1" ht="15" customHeight="1" x14ac:dyDescent="0.3">
      <c r="A21" s="28" t="s">
        <v>50</v>
      </c>
      <c r="B21" s="29"/>
      <c r="C21" s="30">
        <v>35</v>
      </c>
      <c r="D21" s="29">
        <v>1</v>
      </c>
      <c r="E21" s="70">
        <v>0</v>
      </c>
      <c r="F21" s="59">
        <f t="shared" ref="F21" si="0">IF(C21=0,E21,E21*C21)</f>
        <v>0</v>
      </c>
      <c r="G21" s="71" t="s">
        <v>18</v>
      </c>
      <c r="H21" s="31" t="s">
        <v>59</v>
      </c>
      <c r="K21" s="32">
        <f>K19/K20</f>
        <v>15681.354869060686</v>
      </c>
    </row>
    <row r="22" spans="1:11" s="26" customFormat="1" ht="15" customHeight="1" x14ac:dyDescent="0.3">
      <c r="A22" s="28" t="s">
        <v>51</v>
      </c>
      <c r="B22" s="29"/>
      <c r="C22" s="30">
        <v>24</v>
      </c>
      <c r="D22" s="29">
        <v>3</v>
      </c>
      <c r="E22" s="70">
        <v>0</v>
      </c>
      <c r="F22" s="59">
        <f>C22*D22*E22</f>
        <v>0</v>
      </c>
      <c r="G22" s="71" t="s">
        <v>18</v>
      </c>
      <c r="H22" s="31" t="s">
        <v>59</v>
      </c>
    </row>
    <row r="23" spans="1:11" s="26" customFormat="1" ht="15" customHeight="1" x14ac:dyDescent="0.3">
      <c r="A23" s="85"/>
      <c r="B23" s="86"/>
      <c r="C23" s="87"/>
      <c r="D23" s="86"/>
      <c r="E23" s="88"/>
      <c r="F23" s="89"/>
      <c r="G23" s="90"/>
      <c r="H23" s="91"/>
    </row>
    <row r="24" spans="1:11" s="26" customFormat="1" ht="14" customHeight="1" thickBot="1" x14ac:dyDescent="0.35">
      <c r="A24" s="34" t="s">
        <v>19</v>
      </c>
      <c r="B24" s="35"/>
      <c r="C24" s="36"/>
      <c r="D24" s="35"/>
      <c r="E24" s="36"/>
      <c r="F24" s="60">
        <f>SUM(F20:F22)</f>
        <v>0</v>
      </c>
      <c r="G24" s="37"/>
      <c r="H24" s="38"/>
      <c r="I24" s="69">
        <f>F24/M15</f>
        <v>0</v>
      </c>
      <c r="J24" s="65">
        <f>F24/K21</f>
        <v>0</v>
      </c>
    </row>
    <row r="25" spans="1:11" s="26" customFormat="1" ht="13" x14ac:dyDescent="0.3">
      <c r="A25" s="44"/>
      <c r="B25" s="45"/>
      <c r="C25" s="46"/>
      <c r="D25" s="45"/>
      <c r="E25" s="46"/>
      <c r="F25" s="47"/>
      <c r="G25" s="48"/>
      <c r="H25" s="49"/>
    </row>
    <row r="26" spans="1:11" s="26" customFormat="1" ht="13.5" thickBot="1" x14ac:dyDescent="0.35">
      <c r="A26" s="128" t="s">
        <v>28</v>
      </c>
      <c r="B26" s="128"/>
      <c r="C26" s="128"/>
      <c r="D26" s="128"/>
      <c r="E26" s="128"/>
      <c r="F26" s="128"/>
      <c r="G26" s="128"/>
      <c r="H26" s="128"/>
    </row>
    <row r="27" spans="1:11" s="26" customFormat="1" ht="13" x14ac:dyDescent="0.3">
      <c r="A27" s="130" t="s">
        <v>20</v>
      </c>
      <c r="B27" s="132" t="s">
        <v>21</v>
      </c>
      <c r="C27" s="132" t="s">
        <v>12</v>
      </c>
      <c r="D27" s="134" t="s">
        <v>13</v>
      </c>
      <c r="E27" s="136" t="s">
        <v>14</v>
      </c>
      <c r="F27" s="140" t="s">
        <v>15</v>
      </c>
      <c r="G27" s="132" t="s">
        <v>16</v>
      </c>
      <c r="H27" s="138" t="s">
        <v>17</v>
      </c>
    </row>
    <row r="28" spans="1:11" s="26" customFormat="1" ht="13" x14ac:dyDescent="0.3">
      <c r="A28" s="131"/>
      <c r="B28" s="133"/>
      <c r="C28" s="133"/>
      <c r="D28" s="135"/>
      <c r="E28" s="137"/>
      <c r="F28" s="141"/>
      <c r="G28" s="133"/>
      <c r="H28" s="139"/>
    </row>
    <row r="29" spans="1:11" s="26" customFormat="1" ht="15" customHeight="1" x14ac:dyDescent="0.3">
      <c r="A29" s="39" t="s">
        <v>54</v>
      </c>
      <c r="B29" s="29"/>
      <c r="C29" s="40">
        <v>20</v>
      </c>
      <c r="D29" s="41">
        <v>1</v>
      </c>
      <c r="E29" s="70">
        <f>30*M15</f>
        <v>511770</v>
      </c>
      <c r="F29" s="59">
        <f>C29*D29*E29</f>
        <v>10235400</v>
      </c>
      <c r="G29" s="42" t="s">
        <v>44</v>
      </c>
      <c r="H29" s="50"/>
    </row>
    <row r="30" spans="1:11" s="26" customFormat="1" ht="15" customHeight="1" x14ac:dyDescent="0.3">
      <c r="A30" s="28"/>
      <c r="B30" s="29"/>
      <c r="C30" s="40"/>
      <c r="D30" s="41"/>
      <c r="E30" s="33"/>
      <c r="F30" s="59"/>
      <c r="G30" s="42"/>
      <c r="H30" s="50"/>
    </row>
    <row r="31" spans="1:11" s="26" customFormat="1" ht="14" customHeight="1" thickBot="1" x14ac:dyDescent="0.35">
      <c r="A31" s="34" t="s">
        <v>19</v>
      </c>
      <c r="B31" s="35"/>
      <c r="C31" s="43"/>
      <c r="D31" s="35"/>
      <c r="E31" s="43"/>
      <c r="F31" s="61">
        <f>SUM(F29:F30)</f>
        <v>10235400</v>
      </c>
      <c r="G31" s="37"/>
      <c r="H31" s="51"/>
      <c r="I31" s="69">
        <f>F31/M15</f>
        <v>600</v>
      </c>
      <c r="J31" s="65">
        <f>F31/K21</f>
        <v>652.71145799999999</v>
      </c>
    </row>
    <row r="32" spans="1:11" s="26" customFormat="1" ht="13" x14ac:dyDescent="0.3">
      <c r="A32" s="44"/>
      <c r="B32" s="45"/>
      <c r="C32" s="46"/>
      <c r="D32" s="45"/>
      <c r="E32" s="46"/>
      <c r="F32" s="64"/>
      <c r="G32" s="48"/>
      <c r="H32" s="49"/>
      <c r="J32" s="32"/>
    </row>
    <row r="33" spans="1:10" s="26" customFormat="1" ht="13.5" thickBot="1" x14ac:dyDescent="0.35">
      <c r="A33" s="128" t="s">
        <v>29</v>
      </c>
      <c r="B33" s="128"/>
      <c r="C33" s="128"/>
      <c r="D33" s="128"/>
      <c r="E33" s="128"/>
      <c r="F33" s="128"/>
      <c r="G33" s="128"/>
      <c r="H33" s="128"/>
    </row>
    <row r="34" spans="1:10" s="26" customFormat="1" ht="13" x14ac:dyDescent="0.3">
      <c r="A34" s="130" t="s">
        <v>20</v>
      </c>
      <c r="B34" s="132" t="s">
        <v>21</v>
      </c>
      <c r="C34" s="132" t="s">
        <v>12</v>
      </c>
      <c r="D34" s="134" t="s">
        <v>13</v>
      </c>
      <c r="E34" s="136" t="s">
        <v>14</v>
      </c>
      <c r="F34" s="140" t="s">
        <v>15</v>
      </c>
      <c r="G34" s="132" t="s">
        <v>16</v>
      </c>
      <c r="H34" s="138" t="s">
        <v>17</v>
      </c>
    </row>
    <row r="35" spans="1:10" s="26" customFormat="1" ht="13" x14ac:dyDescent="0.3">
      <c r="A35" s="131"/>
      <c r="B35" s="133"/>
      <c r="C35" s="133"/>
      <c r="D35" s="135"/>
      <c r="E35" s="137"/>
      <c r="F35" s="141"/>
      <c r="G35" s="133"/>
      <c r="H35" s="139"/>
    </row>
    <row r="36" spans="1:10" s="26" customFormat="1" ht="15" customHeight="1" x14ac:dyDescent="0.3">
      <c r="A36" s="39" t="s">
        <v>54</v>
      </c>
      <c r="B36" s="29"/>
      <c r="C36" s="40">
        <v>20</v>
      </c>
      <c r="D36" s="41">
        <v>1</v>
      </c>
      <c r="E36" s="70">
        <f>24.53*M15</f>
        <v>418457.27</v>
      </c>
      <c r="F36" s="59">
        <f>C36*D36*E36</f>
        <v>8369145.4000000004</v>
      </c>
      <c r="G36" s="42" t="s">
        <v>44</v>
      </c>
      <c r="H36" s="50"/>
    </row>
    <row r="37" spans="1:10" s="26" customFormat="1" ht="15" customHeight="1" x14ac:dyDescent="0.3">
      <c r="A37" s="93"/>
      <c r="B37" s="86"/>
      <c r="C37" s="94"/>
      <c r="D37" s="95"/>
      <c r="E37" s="96"/>
      <c r="F37" s="89"/>
      <c r="G37" s="97"/>
      <c r="H37" s="98"/>
    </row>
    <row r="38" spans="1:10" s="26" customFormat="1" ht="14" customHeight="1" thickBot="1" x14ac:dyDescent="0.35">
      <c r="A38" s="34" t="s">
        <v>19</v>
      </c>
      <c r="B38" s="35"/>
      <c r="C38" s="43"/>
      <c r="D38" s="35"/>
      <c r="E38" s="43"/>
      <c r="F38" s="61">
        <f>SUM(F36:F36)</f>
        <v>8369145.4000000004</v>
      </c>
      <c r="G38" s="37"/>
      <c r="H38" s="51"/>
      <c r="I38" s="115">
        <f>F38/M15</f>
        <v>490.6</v>
      </c>
      <c r="J38" s="65">
        <f>F38/K21</f>
        <v>533.70040215800009</v>
      </c>
    </row>
    <row r="39" spans="1:10" s="26" customFormat="1" ht="13" x14ac:dyDescent="0.3">
      <c r="A39" s="44"/>
      <c r="B39" s="45"/>
      <c r="C39" s="46"/>
      <c r="D39" s="45"/>
      <c r="E39" s="46"/>
      <c r="F39" s="47"/>
      <c r="G39" s="48"/>
      <c r="H39" s="49"/>
    </row>
    <row r="40" spans="1:10" s="26" customFormat="1" ht="13.5" thickBot="1" x14ac:dyDescent="0.35">
      <c r="A40" s="122" t="s">
        <v>31</v>
      </c>
      <c r="B40" s="122"/>
      <c r="C40" s="122"/>
      <c r="D40" s="122"/>
      <c r="E40" s="122"/>
      <c r="F40" s="122"/>
      <c r="G40" s="122"/>
      <c r="H40" s="122"/>
    </row>
    <row r="41" spans="1:10" s="26" customFormat="1" ht="13" x14ac:dyDescent="0.3">
      <c r="A41" s="23" t="s">
        <v>20</v>
      </c>
      <c r="B41" s="24" t="s">
        <v>21</v>
      </c>
      <c r="C41" s="24" t="s">
        <v>12</v>
      </c>
      <c r="D41" s="25" t="s">
        <v>13</v>
      </c>
      <c r="E41" s="25" t="s">
        <v>14</v>
      </c>
      <c r="F41" s="24" t="s">
        <v>15</v>
      </c>
      <c r="G41" s="24" t="s">
        <v>16</v>
      </c>
      <c r="H41" s="24" t="s">
        <v>17</v>
      </c>
    </row>
    <row r="42" spans="1:10" s="26" customFormat="1" ht="15" customHeight="1" x14ac:dyDescent="0.3">
      <c r="A42" s="92" t="s">
        <v>52</v>
      </c>
      <c r="B42" s="82"/>
      <c r="C42" s="30">
        <v>1</v>
      </c>
      <c r="D42" s="41">
        <v>1</v>
      </c>
      <c r="E42" s="70">
        <f>2015.97*M15</f>
        <v>34390432.230000004</v>
      </c>
      <c r="F42" s="59">
        <f>C42*D42*E42</f>
        <v>34390432.230000004</v>
      </c>
      <c r="G42" s="42" t="s">
        <v>53</v>
      </c>
      <c r="H42" s="50"/>
    </row>
    <row r="43" spans="1:10" s="26" customFormat="1" ht="15" customHeight="1" x14ac:dyDescent="0.3">
      <c r="A43" s="100"/>
      <c r="B43" s="101"/>
      <c r="C43" s="102"/>
      <c r="D43" s="103"/>
      <c r="E43" s="104"/>
      <c r="F43" s="89"/>
      <c r="G43" s="97"/>
      <c r="H43" s="105"/>
    </row>
    <row r="44" spans="1:10" s="26" customFormat="1" ht="14" customHeight="1" thickBot="1" x14ac:dyDescent="0.35">
      <c r="A44" s="34" t="s">
        <v>19</v>
      </c>
      <c r="B44" s="35"/>
      <c r="C44" s="43"/>
      <c r="D44" s="35"/>
      <c r="E44" s="67"/>
      <c r="F44" s="61">
        <f>SUM(F42:F42)</f>
        <v>34390432.230000004</v>
      </c>
      <c r="G44" s="37"/>
      <c r="H44" s="38"/>
      <c r="I44" s="115">
        <f>F44/M15</f>
        <v>2015.9700000000003</v>
      </c>
      <c r="J44" s="65">
        <f>F44/K21</f>
        <v>2193.0778633071004</v>
      </c>
    </row>
    <row r="45" spans="1:10" s="26" customFormat="1" ht="13" x14ac:dyDescent="0.3">
      <c r="A45" s="44"/>
      <c r="B45" s="45"/>
      <c r="C45" s="45"/>
      <c r="D45" s="45"/>
      <c r="E45" s="54"/>
      <c r="F45" s="55"/>
      <c r="G45" s="48"/>
      <c r="H45" s="49"/>
    </row>
    <row r="46" spans="1:10" s="26" customFormat="1" ht="13" x14ac:dyDescent="0.3">
      <c r="A46" s="142" t="s">
        <v>22</v>
      </c>
      <c r="B46" s="142"/>
      <c r="C46" s="142"/>
      <c r="D46" s="142"/>
      <c r="E46" s="142"/>
      <c r="F46" s="142"/>
      <c r="G46" s="142"/>
      <c r="H46" s="142"/>
    </row>
    <row r="47" spans="1:10" s="26" customFormat="1" ht="13.5" thickBot="1" x14ac:dyDescent="0.35">
      <c r="A47" s="123" t="s">
        <v>30</v>
      </c>
      <c r="B47" s="123"/>
      <c r="C47" s="123"/>
      <c r="D47" s="123"/>
      <c r="E47" s="123"/>
      <c r="F47" s="123"/>
      <c r="G47" s="123"/>
      <c r="H47" s="123"/>
    </row>
    <row r="48" spans="1:10" s="26" customFormat="1" ht="13" x14ac:dyDescent="0.3">
      <c r="A48" s="56" t="s">
        <v>23</v>
      </c>
      <c r="B48" s="112" t="s">
        <v>24</v>
      </c>
      <c r="C48" s="25" t="s">
        <v>12</v>
      </c>
      <c r="D48" s="25" t="s">
        <v>43</v>
      </c>
      <c r="E48" s="25" t="s">
        <v>14</v>
      </c>
      <c r="F48" s="24" t="s">
        <v>15</v>
      </c>
      <c r="G48" s="24" t="s">
        <v>16</v>
      </c>
      <c r="H48" s="25" t="s">
        <v>17</v>
      </c>
    </row>
    <row r="49" spans="1:10" s="26" customFormat="1" ht="13" x14ac:dyDescent="0.3">
      <c r="A49" s="39" t="s">
        <v>55</v>
      </c>
      <c r="B49" s="111"/>
      <c r="C49" s="52">
        <v>1</v>
      </c>
      <c r="D49" s="53">
        <v>1</v>
      </c>
      <c r="E49" s="66">
        <f>1477.47*M15</f>
        <v>25204160.73</v>
      </c>
      <c r="F49" s="59">
        <f>C49*D49*E49</f>
        <v>25204160.73</v>
      </c>
      <c r="G49" s="42" t="s">
        <v>56</v>
      </c>
      <c r="H49" s="50"/>
      <c r="I49" s="99"/>
    </row>
    <row r="50" spans="1:10" s="26" customFormat="1" ht="15" customHeight="1" x14ac:dyDescent="0.3">
      <c r="A50" s="28" t="s">
        <v>42</v>
      </c>
      <c r="B50" s="42"/>
      <c r="C50" s="52">
        <v>1</v>
      </c>
      <c r="D50" s="57">
        <v>1</v>
      </c>
      <c r="E50" s="66">
        <f>3600*M15</f>
        <v>61412400</v>
      </c>
      <c r="F50" s="59">
        <f>C50*D50*E50</f>
        <v>61412400</v>
      </c>
      <c r="G50" s="42" t="s">
        <v>57</v>
      </c>
      <c r="H50" s="50"/>
    </row>
    <row r="51" spans="1:10" s="26" customFormat="1" ht="15" customHeight="1" x14ac:dyDescent="0.3">
      <c r="A51" s="85"/>
      <c r="B51" s="106"/>
      <c r="C51" s="107"/>
      <c r="D51" s="108"/>
      <c r="E51" s="109"/>
      <c r="F51" s="110"/>
      <c r="G51" s="97"/>
      <c r="H51" s="91"/>
    </row>
    <row r="52" spans="1:10" s="26" customFormat="1" ht="13.5" thickBot="1" x14ac:dyDescent="0.35">
      <c r="A52" s="34" t="s">
        <v>19</v>
      </c>
      <c r="B52" s="124"/>
      <c r="C52" s="125"/>
      <c r="D52" s="37"/>
      <c r="E52" s="58"/>
      <c r="F52" s="61">
        <f>SUM(F49:F50)</f>
        <v>86616560.730000004</v>
      </c>
      <c r="G52" s="37"/>
      <c r="H52" s="38"/>
      <c r="I52" s="69">
        <f>F52/M15</f>
        <v>5077.47</v>
      </c>
      <c r="J52" s="65">
        <f>F52/K21</f>
        <v>5523.5380777521004</v>
      </c>
    </row>
    <row r="53" spans="1:10" x14ac:dyDescent="0.35">
      <c r="A53" s="16" t="s">
        <v>48</v>
      </c>
      <c r="B53" s="16"/>
      <c r="C53" s="14"/>
      <c r="D53" s="14"/>
      <c r="E53" s="17"/>
      <c r="F53" s="18"/>
      <c r="G53" s="14"/>
      <c r="H53" s="14"/>
    </row>
    <row r="54" spans="1:10" ht="16" thickBot="1" x14ac:dyDescent="0.4">
      <c r="A54" s="14"/>
      <c r="B54" s="14"/>
      <c r="C54" s="14"/>
      <c r="D54" s="14"/>
      <c r="E54" s="14"/>
      <c r="F54" s="18"/>
      <c r="G54" s="14"/>
      <c r="H54" s="14"/>
      <c r="J54" s="62">
        <f>J24+J31+J38+J44+J52</f>
        <v>8903.0278012172021</v>
      </c>
    </row>
    <row r="55" spans="1:10" x14ac:dyDescent="0.35">
      <c r="A55" s="19" t="s">
        <v>25</v>
      </c>
      <c r="B55" s="20"/>
      <c r="C55" s="21"/>
      <c r="D55" s="22"/>
      <c r="E55" s="63">
        <f>F24+F38+F44+F52+F31</f>
        <v>139611538.36000001</v>
      </c>
      <c r="F55" s="116">
        <f>E55-F50-F44</f>
        <v>43808706.13000001</v>
      </c>
      <c r="G55" s="14"/>
      <c r="H55" s="14"/>
      <c r="I55" s="68">
        <f>E55/M15</f>
        <v>8184.0400000000009</v>
      </c>
    </row>
    <row r="57" spans="1:10" x14ac:dyDescent="0.35">
      <c r="G57" s="114"/>
    </row>
    <row r="58" spans="1:10" x14ac:dyDescent="0.35">
      <c r="A58" s="15"/>
    </row>
    <row r="59" spans="1:10" s="14" customFormat="1" x14ac:dyDescent="0.3">
      <c r="A59" s="72" t="s">
        <v>32</v>
      </c>
      <c r="B59" s="73"/>
      <c r="C59" s="74"/>
      <c r="D59" s="74"/>
      <c r="E59" s="74"/>
      <c r="F59" s="74"/>
      <c r="G59" s="113"/>
      <c r="H59" s="75"/>
    </row>
    <row r="60" spans="1:10" s="14" customFormat="1" x14ac:dyDescent="0.25">
      <c r="A60" s="76" t="s">
        <v>33</v>
      </c>
      <c r="C60" s="74"/>
      <c r="D60" s="74"/>
      <c r="E60" s="74"/>
      <c r="F60" s="74"/>
      <c r="G60" s="74"/>
      <c r="H60" s="74"/>
    </row>
    <row r="61" spans="1:10" s="14" customFormat="1" x14ac:dyDescent="0.25">
      <c r="A61" s="76" t="s">
        <v>34</v>
      </c>
      <c r="C61" s="74"/>
      <c r="D61" s="74"/>
      <c r="E61" s="74"/>
      <c r="F61" s="83"/>
      <c r="G61" s="74"/>
      <c r="H61" s="74"/>
    </row>
    <row r="62" spans="1:10" s="14" customFormat="1" x14ac:dyDescent="0.25">
      <c r="A62" s="76" t="s">
        <v>35</v>
      </c>
      <c r="C62" s="74"/>
      <c r="D62" s="74"/>
      <c r="E62" s="74"/>
      <c r="F62" s="74"/>
      <c r="G62" s="74"/>
      <c r="H62" s="74"/>
    </row>
    <row r="63" spans="1:10" s="14" customFormat="1" x14ac:dyDescent="0.25">
      <c r="A63" s="74" t="s">
        <v>36</v>
      </c>
      <c r="C63" s="74"/>
      <c r="D63" s="74"/>
      <c r="E63" s="74"/>
      <c r="F63" s="74"/>
      <c r="G63" s="74"/>
      <c r="H63" s="74"/>
    </row>
    <row r="64" spans="1:10" s="14" customFormat="1" x14ac:dyDescent="0.25">
      <c r="A64" s="77" t="s">
        <v>37</v>
      </c>
      <c r="C64" s="74"/>
      <c r="D64" s="74"/>
      <c r="E64" s="74"/>
      <c r="F64" s="74"/>
      <c r="G64" s="74"/>
      <c r="H64" s="74"/>
    </row>
    <row r="65" spans="1:9" s="14" customFormat="1" x14ac:dyDescent="0.25">
      <c r="A65" s="74"/>
      <c r="B65" s="78"/>
      <c r="C65" s="74"/>
      <c r="D65" s="74"/>
      <c r="E65" s="74"/>
      <c r="F65" s="74"/>
      <c r="G65" s="74"/>
      <c r="H65" s="74"/>
    </row>
    <row r="66" spans="1:9" s="14" customFormat="1" x14ac:dyDescent="0.25">
      <c r="A66" s="79" t="s">
        <v>38</v>
      </c>
      <c r="B66" s="74"/>
      <c r="C66" s="79" t="s">
        <v>39</v>
      </c>
      <c r="D66" s="74"/>
      <c r="E66" s="74"/>
      <c r="F66" s="74"/>
      <c r="H66" s="74"/>
    </row>
    <row r="67" spans="1:9" s="14" customFormat="1" x14ac:dyDescent="0.35">
      <c r="A67" s="79"/>
      <c r="B67" s="80"/>
      <c r="C67"/>
      <c r="D67" s="80"/>
      <c r="E67" s="80"/>
      <c r="F67" s="74"/>
      <c r="H67" s="74"/>
    </row>
    <row r="68" spans="1:9" s="14" customFormat="1" x14ac:dyDescent="0.25">
      <c r="A68" s="79" t="s">
        <v>40</v>
      </c>
      <c r="B68" s="74"/>
      <c r="C68" s="79" t="s">
        <v>39</v>
      </c>
      <c r="D68" s="74"/>
      <c r="E68" s="74"/>
      <c r="F68" s="74"/>
      <c r="H68" s="74"/>
    </row>
    <row r="69" spans="1:9" s="14" customFormat="1" x14ac:dyDescent="0.35">
      <c r="A69" s="79"/>
      <c r="B69" s="74"/>
      <c r="C69"/>
      <c r="D69" s="74"/>
      <c r="E69" s="74"/>
      <c r="F69" s="74"/>
      <c r="H69" s="74"/>
    </row>
    <row r="70" spans="1:9" s="14" customFormat="1" x14ac:dyDescent="0.25">
      <c r="A70" s="79" t="s">
        <v>41</v>
      </c>
      <c r="B70" s="74"/>
      <c r="C70" s="79" t="s">
        <v>39</v>
      </c>
      <c r="D70" s="74"/>
      <c r="E70" s="74"/>
      <c r="F70" s="74"/>
      <c r="H70" s="74"/>
    </row>
    <row r="71" spans="1:9" s="14" customFormat="1" x14ac:dyDescent="0.25">
      <c r="B71" s="74"/>
      <c r="C71" s="81"/>
      <c r="D71" s="74"/>
      <c r="E71" s="74"/>
      <c r="F71" s="74"/>
      <c r="G71" s="74"/>
      <c r="H71" s="74"/>
      <c r="I71" s="74"/>
    </row>
    <row r="72" spans="1:9" s="14" customFormat="1" x14ac:dyDescent="0.35">
      <c r="F72" s="18"/>
    </row>
  </sheetData>
  <mergeCells count="31">
    <mergeCell ref="F34:F35"/>
    <mergeCell ref="E27:E28"/>
    <mergeCell ref="F27:F28"/>
    <mergeCell ref="B52:C52"/>
    <mergeCell ref="A46:H46"/>
    <mergeCell ref="A47:H47"/>
    <mergeCell ref="C27:C28"/>
    <mergeCell ref="D27:D28"/>
    <mergeCell ref="A17:H17"/>
    <mergeCell ref="A18:H18"/>
    <mergeCell ref="A33:H33"/>
    <mergeCell ref="A34:A35"/>
    <mergeCell ref="A40:H40"/>
    <mergeCell ref="B34:B35"/>
    <mergeCell ref="C34:C35"/>
    <mergeCell ref="D34:D35"/>
    <mergeCell ref="E34:E35"/>
    <mergeCell ref="G27:G28"/>
    <mergeCell ref="H27:H28"/>
    <mergeCell ref="G34:G35"/>
    <mergeCell ref="H34:H35"/>
    <mergeCell ref="A26:H26"/>
    <mergeCell ref="A27:A28"/>
    <mergeCell ref="B27:B28"/>
    <mergeCell ref="A2:F2"/>
    <mergeCell ref="D15:F15"/>
    <mergeCell ref="A16:F16"/>
    <mergeCell ref="D4:F4"/>
    <mergeCell ref="D6:F6"/>
    <mergeCell ref="D7:F7"/>
    <mergeCell ref="D9:F9"/>
  </mergeCells>
  <phoneticPr fontId="3" type="noConversion"/>
  <dataValidations count="8">
    <dataValidation errorStyle="information" allowBlank="1" showInputMessage="1" showErrorMessage="1" errorTitle="Andere?" error="Bitte einfach eintragen." sqref="G44 G25 G20:G23" xr:uid="{62C0CCC7-6BE3-44BF-8827-71279A24C39A}"/>
    <dataValidation type="list" errorStyle="information" allowBlank="1" showInputMessage="1" showErrorMessage="1" errorTitle="Andere?" error="Bitte einfach eintragen." sqref="G29:G30 G36:G37 G42:G43 G49:G51" xr:uid="{7FE441F5-5A3D-4BEE-8AB6-92C390A80369}">
      <formula1>$I$3:$I$5</formula1>
    </dataValidation>
    <dataValidation errorStyle="information" allowBlank="1" showInputMessage="1" showErrorMessage="1" errorTitle="andere" error="Bitte nur nach Rücksprache mit Ihrem Vertragskaufmann einen andere Kostenart eintragen." sqref="B52 E50:E52"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43 D49 D29:D30 D36:D37" xr:uid="{3F67909F-3BC0-47E2-9D89-7E2B53EFE293}"/>
    <dataValidation type="list" errorStyle="information" allowBlank="1" showInputMessage="1" showErrorMessage="1" errorTitle="Andere?" error="Das Auswahlmenü soll nur eine Arbeitserleichterung für Sie darstellen. Sollte eine andere Person benötigt werden, können Sie diese einfach eintragen." sqref="A30" xr:uid="{7BC841E8-E567-4AC0-A3A5-BCF05F434FA9}">
      <formula1>$A$12:$A$17</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52" xr:uid="{9994A5DF-358B-4F2D-BA8E-F0DD62702C38}"/>
    <dataValidation type="list" errorStyle="information" allowBlank="1" showInputMessage="1" showErrorMessage="1" errorTitle="Andere?" error="Bitte einfach eintragen." sqref="G52" xr:uid="{067CB08C-DB7F-4E20-A68C-C666BE020C80}">
      <formula1>$N$4:$N$5</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0:D23" xr:uid="{A93A70A5-B719-413B-8A19-27D601C9C423}">
      <formula1>$M$3:$M$6</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588d9e9-751b-48cb-9a46-e929191f8f16">
      <Terms xmlns="http://schemas.microsoft.com/office/infopath/2007/PartnerControls"/>
    </lcf76f155ced4ddcb4097134ff3c332f>
    <TaxCatchAll xmlns="0e303c07-27d7-4141-a104-b7d723ce49e0" xsi:nil="true"/>
    <PhotoDescription xmlns="9588d9e9-751b-48cb-9a46-e929191f8f16" xsi:nil="true"/>
    <Place xmlns="9588d9e9-751b-48cb-9a46-e929191f8f16" xsi:nil="true"/>
    <Consent xmlns="9588d9e9-751b-48cb-9a46-e929191f8f16">true</Consent>
    <Photographer xmlns="9588d9e9-751b-48cb-9a46-e929191f8f16" xsi:nil="true"/>
    <TypeofDocument xmlns="9588d9e9-751b-48cb-9a46-e929191f8f16" xsi:nil="true"/>
    <Date xmlns="9588d9e9-751b-48cb-9a46-e929191f8f1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F8CE8DA33B3364C8819AF9B44C8C9BD" ma:contentTypeVersion="24" ma:contentTypeDescription="Ein neues Dokument erstellen." ma:contentTypeScope="" ma:versionID="d711dcd810613f0f7df46367a4f65b6a">
  <xsd:schema xmlns:xsd="http://www.w3.org/2001/XMLSchema" xmlns:xs="http://www.w3.org/2001/XMLSchema" xmlns:p="http://schemas.microsoft.com/office/2006/metadata/properties" xmlns:ns2="9588d9e9-751b-48cb-9a46-e929191f8f16" xmlns:ns3="0e303c07-27d7-4141-a104-b7d723ce49e0" targetNamespace="http://schemas.microsoft.com/office/2006/metadata/properties" ma:root="true" ma:fieldsID="534f5f34738ec7ee81bb3ca523ed938c" ns2:_="" ns3:_="">
    <xsd:import namespace="9588d9e9-751b-48cb-9a46-e929191f8f16"/>
    <xsd:import namespace="0e303c07-27d7-4141-a104-b7d723ce49e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PhotoDescription" minOccurs="0"/>
                <xsd:element ref="ns2:Photographer" minOccurs="0"/>
                <xsd:element ref="ns2:Place" minOccurs="0"/>
                <xsd:element ref="ns2:Date" minOccurs="0"/>
                <xsd:element ref="ns2:Consent" minOccurs="0"/>
                <xsd:element ref="ns2:Typeof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8d9e9-751b-48cb-9a46-e929191f8f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PhotoDescription" ma:index="26" nillable="true" ma:displayName="Photo Description" ma:format="Dropdown" ma:internalName="PhotoDescription">
      <xsd:simpleType>
        <xsd:restriction base="dms:Note">
          <xsd:maxLength value="255"/>
        </xsd:restriction>
      </xsd:simpleType>
    </xsd:element>
    <xsd:element name="Photographer" ma:index="27" nillable="true" ma:displayName="Photographer" ma:format="Dropdown" ma:internalName="Photographer">
      <xsd:simpleType>
        <xsd:restriction base="dms:Text">
          <xsd:maxLength value="255"/>
        </xsd:restriction>
      </xsd:simpleType>
    </xsd:element>
    <xsd:element name="Place" ma:index="28" nillable="true" ma:displayName="Place" ma:format="Dropdown" ma:internalName="Place">
      <xsd:simpleType>
        <xsd:restriction base="dms:Text">
          <xsd:maxLength value="255"/>
        </xsd:restriction>
      </xsd:simpleType>
    </xsd:element>
    <xsd:element name="Date" ma:index="29" nillable="true" ma:displayName="Date" ma:default="01.01.2024" ma:format="DateTime" ma:internalName="Date">
      <xsd:simpleType>
        <xsd:restriction base="dms:DateTime"/>
      </xsd:simpleType>
    </xsd:element>
    <xsd:element name="Consent" ma:index="30" nillable="true" ma:displayName="Consent" ma:default="1" ma:format="Dropdown" ma:internalName="Consent">
      <xsd:simpleType>
        <xsd:restriction base="dms:Boolean"/>
      </xsd:simpleType>
    </xsd:element>
    <xsd:element name="TypeofDocument" ma:index="31" nillable="true" ma:displayName="Type of Document" ma:format="Dropdown" ma:internalName="TypeofDocument">
      <xsd:simpleType>
        <xsd:restriction base="dms:Choice">
          <xsd:enumeration value="Terms of Reference"/>
          <xsd:enumeration value="Report"/>
          <xsd:enumeration value="Presentation"/>
          <xsd:enumeration value="Budget"/>
          <xsd:enumeration value="Template"/>
          <xsd:enumeration value="Communications"/>
          <xsd:enumeration value="Photo/Video"/>
        </xsd:restriction>
      </xsd:simpleType>
    </xsd:element>
  </xsd:schema>
  <xsd:schema xmlns:xsd="http://www.w3.org/2001/XMLSchema" xmlns:xs="http://www.w3.org/2001/XMLSchema" xmlns:dms="http://schemas.microsoft.com/office/2006/documentManagement/types" xmlns:pc="http://schemas.microsoft.com/office/infopath/2007/PartnerControls" targetNamespace="0e303c07-27d7-4141-a104-b7d723ce49e0"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9130c06-611c-40a3-825a-bcc212c45e94}" ma:internalName="TaxCatchAll" ma:showField="CatchAllData" ma:web="0e303c07-27d7-4141-a104-b7d723ce49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3FA9E2-EF2C-42D2-B4FD-23477EE2D660}">
  <ds:schemaRefs>
    <ds:schemaRef ds:uri="http://schemas.microsoft.com/sharepoint/v3/contenttype/forms"/>
  </ds:schemaRefs>
</ds:datastoreItem>
</file>

<file path=customXml/itemProps2.xml><?xml version="1.0" encoding="utf-8"?>
<ds:datastoreItem xmlns:ds="http://schemas.openxmlformats.org/officeDocument/2006/customXml" ds:itemID="{42B01261-7B1D-411B-A72F-2EE80BA845D8}">
  <ds:schemaRefs>
    <ds:schemaRef ds:uri="http://purl.org/dc/terms/"/>
    <ds:schemaRef ds:uri="http://schemas.microsoft.com/office/2006/documentManagement/types"/>
    <ds:schemaRef ds:uri="http://schemas.microsoft.com/office/2006/metadata/properties"/>
    <ds:schemaRef ds:uri="http://www.w3.org/XML/1998/namespace"/>
    <ds:schemaRef ds:uri="9588d9e9-751b-48cb-9a46-e929191f8f16"/>
    <ds:schemaRef ds:uri="0e303c07-27d7-4141-a104-b7d723ce49e0"/>
    <ds:schemaRef ds:uri="http://schemas.openxmlformats.org/package/2006/metadata/core-properties"/>
    <ds:schemaRef ds:uri="http://purl.org/dc/dcmitype/"/>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5EF8CE05-86FC-40D6-8950-1346E0A6B8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8d9e9-751b-48cb-9a46-e929191f8f16"/>
    <ds:schemaRef ds:uri="0e303c07-27d7-4141-a104-b7d723ce49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Budget details breakdown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Rauer, Dr.</dc:creator>
  <cp:lastModifiedBy>Amaliah, Siti GIZ ID</cp:lastModifiedBy>
  <cp:lastPrinted>2014-10-22T10:48:13Z</cp:lastPrinted>
  <dcterms:created xsi:type="dcterms:W3CDTF">2012-05-12T14:03:50Z</dcterms:created>
  <dcterms:modified xsi:type="dcterms:W3CDTF">2024-09-12T10:16:56Z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0x010100BF8CE8DA33B3364C8819AF9B44C8C9BD</vt:lpwstr>
  </property>
  <property fmtid="{D5CDD505-2E9C-101B-9397-08002B2CF9AE}" pid="3" name="MediaServiceImageTags">
    <vt:lpwstr/>
  </property>
</Properties>
</file>